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215" i="1" l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479" i="1" l="1"/>
  <c r="I480" i="1" s="1"/>
</calcChain>
</file>

<file path=xl/sharedStrings.xml><?xml version="1.0" encoding="utf-8"?>
<sst xmlns="http://schemas.openxmlformats.org/spreadsheetml/2006/main" count="944" uniqueCount="377">
  <si>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</si>
  <si>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</si>
  <si>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</si>
  <si>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</si>
  <si>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</si>
  <si>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</si>
  <si>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</si>
  <si>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</si>
  <si>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</si>
  <si>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</si>
  <si>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</si>
  <si>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</si>
  <si>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</si>
  <si>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</si>
  <si>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</si>
  <si>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</si>
  <si>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</si>
  <si>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</si>
  <si>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</si>
  <si>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</si>
  <si>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</si>
  <si>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</si>
  <si>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</si>
  <si>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</si>
  <si>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</si>
  <si>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</si>
  <si>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</si>
  <si>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</si>
  <si>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</si>
  <si>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</si>
  <si>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</si>
  <si>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</si>
  <si>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</si>
  <si>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</si>
  <si>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</si>
  <si>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</si>
  <si>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</si>
  <si>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</si>
  <si>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</si>
  <si>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</si>
  <si>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</si>
  <si>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</si>
  <si>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</si>
  <si>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Лампа Б-220-230-60</t>
  </si>
  <si>
    <t>шт</t>
  </si>
  <si>
    <t>Лампа Б 230-240-75</t>
  </si>
  <si>
    <t>Лампа накаливания ACL 60W E27 230 В Osram</t>
  </si>
  <si>
    <t>Лампа накаливания ACL 75W E27 230 В Osram</t>
  </si>
  <si>
    <t>Лампа накаливания ACL 40W E27 230 В Osram</t>
  </si>
  <si>
    <t>Лампа РН 110-8 В15d/18</t>
  </si>
  <si>
    <t>Лампа МО12*60</t>
  </si>
  <si>
    <t>Лампа МО36*60</t>
  </si>
  <si>
    <t>Лампа 95Вт Е27 прозр. (Б230-240-95)</t>
  </si>
  <si>
    <t>Лампа ЛЛ 36Вт (ЛБ-40) к светильнику</t>
  </si>
  <si>
    <t>Лампа ЛЛ 58Вт L 58W/640 T8 G13 OSRAM</t>
  </si>
  <si>
    <t>Лампа ЛБ-20-2</t>
  </si>
  <si>
    <t>Лампа ЛБ-80</t>
  </si>
  <si>
    <t>Лампа газораз.HWL 160W E27 225V OSRAM (40 в упак.) не требующая дополнительных ПРА.</t>
  </si>
  <si>
    <t>Лампа газораз.HWL 250W E27 225V OSRAM (20 в упак.)не требующая дополнительных ПРА.</t>
  </si>
  <si>
    <t>Лампа газораз.HWL 500W E40 220-230V OSRAM 4008321001894 (12 в упак.)не требующая дополнительных ПРА.</t>
  </si>
  <si>
    <t>Лампа ДРЛ-125</t>
  </si>
  <si>
    <t>Лампа ДРЛ-250</t>
  </si>
  <si>
    <t>Лампа ДРЛ-400</t>
  </si>
  <si>
    <t>Лампа цилиндрическая Ц 220-15-1 220/15 Е27/27</t>
  </si>
  <si>
    <t>Лампа Ц-235-245-10 В15d/18</t>
  </si>
  <si>
    <t>Лампа КМ24*35</t>
  </si>
  <si>
    <t>Лампа КМ60*50</t>
  </si>
  <si>
    <t>Лампа энергосберегающая Navigator NCL SH 25/827 Е 27 Т2 230-240В 25Вт</t>
  </si>
  <si>
    <t>Лампа энергосберегающая КЛЛ спираль 26Вт 230В Е27 4200К</t>
  </si>
  <si>
    <t>Лампа люм.ком. LH FS T2 M 20W/827 E27 Camelion</t>
  </si>
  <si>
    <t>Светильник Camelion</t>
  </si>
  <si>
    <t>Светильник настольный Вега С16 на струбцине,серебристый, лампа  LED 6.5 Вт</t>
  </si>
  <si>
    <t>Стекло к светильнику ПСХ-60 /НБП/</t>
  </si>
  <si>
    <t>Светильник ПСХ-75 (НПП-03) IP54</t>
  </si>
  <si>
    <t>Светильник НСП-11-100</t>
  </si>
  <si>
    <t>Светильник НСП 03-60-001 "Шар" стекло с резьбой</t>
  </si>
  <si>
    <t>Фонарь Космос Н10led 600mAh налобный, встроенное зарядное устройство</t>
  </si>
  <si>
    <t>Фонарь "Третий глаз" 3хААА 25 светодиодов</t>
  </si>
  <si>
    <t>Лампа-переноска 25м</t>
  </si>
  <si>
    <t>Переноска 220В 10 м</t>
  </si>
  <si>
    <t>Светильник ЛСП 42 2х40</t>
  </si>
  <si>
    <t>Светильник ЛПО46-1х18-004 прозрач.IP20</t>
  </si>
  <si>
    <t>Светильник ЛПО 2х36</t>
  </si>
  <si>
    <t>Светильник РКУ 16-250-001(со стеклом)</t>
  </si>
  <si>
    <t>Светильник переноска V12 20м</t>
  </si>
  <si>
    <t>Светильники НСП-5-500</t>
  </si>
  <si>
    <t>Лампа люминесцентная настольная ДЕЛЬТА (оснащение АПП)</t>
  </si>
  <si>
    <t>Настольный светильник Дельта 1</t>
  </si>
  <si>
    <t>Фонарь аккум.AccuPro1000 19 светод.зар-ка от 220В+прикур.Космос</t>
  </si>
  <si>
    <t>Фонарь налобный 7-LED 4 режима ERA G7</t>
  </si>
  <si>
    <t>Фонарь с креплением на голову ( адаптер220В+аккумулятор)</t>
  </si>
  <si>
    <t>Фонарь аккумуляторный 19 светодиодов зарядка от 220В+прикуриватель</t>
  </si>
  <si>
    <t>Фонарь "Яркий луч" А-507 Фара+LUM аккумуляторный водозащитный</t>
  </si>
  <si>
    <t>Фонарь карманный светодиодный ударопрочный корпус,"Яркий луч L-903В"</t>
  </si>
  <si>
    <t>Стартер S10 4-80W220-240V</t>
  </si>
  <si>
    <t>Стартер LS 111M 4-80w 220v</t>
  </si>
  <si>
    <t>Стартер LS 151M 4-22w 127v</t>
  </si>
  <si>
    <t>Светодиодный светильник СС-10220-О</t>
  </si>
  <si>
    <t>Зажим типа "Крокодил"</t>
  </si>
  <si>
    <t>Вилка универсальная 6А 6-215</t>
  </si>
  <si>
    <t>Розетка кабельная 63А 3Р+N+Е IP44</t>
  </si>
  <si>
    <t>Вилка ЕВРО с заземлением</t>
  </si>
  <si>
    <t>Вилка кабельная переносная 16 А 3Р+N+Е IP67</t>
  </si>
  <si>
    <t>Вилка кабельная 63 А 3Р+N+Е IP44</t>
  </si>
  <si>
    <t>Вилка кабельная 32А 3Р+N+Е.IP 67 силовая 380В</t>
  </si>
  <si>
    <t>Выключатель брызгозащищенный IP44 открытой установки одноклавишный А110-015</t>
  </si>
  <si>
    <t>Розетка двойная наружной проводки с заземлением Этюд</t>
  </si>
  <si>
    <t>Розетка Этюд 2 брызгозащищенная РА16-006В ОП</t>
  </si>
  <si>
    <t>Розетка ЕВРО ( для наруж. установки)</t>
  </si>
  <si>
    <t>Розетка ЕВРО скр РС 16-004</t>
  </si>
  <si>
    <t>Розетка РС 16-264(РОНДО)з/к 1гн скр/пров</t>
  </si>
  <si>
    <t>Розетка кабельная 32А 3P+N+E IP67, силовая 380B</t>
  </si>
  <si>
    <t>Розетка кабельная 16А 3Р+N+E IP44 АВВ 2СМА</t>
  </si>
  <si>
    <t>Эл.патрон Е27 подвесной карб.</t>
  </si>
  <si>
    <t>Коробка разветвительная открытой установки  КМ-3-10-4</t>
  </si>
  <si>
    <t>Коробка ответвительная ДКС 54000 150*110*70 IP55</t>
  </si>
  <si>
    <t>Кабель-канал 25х25</t>
  </si>
  <si>
    <t>м</t>
  </si>
  <si>
    <t>Распределительные коробки для открытой установки (КМ 3-10-4)</t>
  </si>
  <si>
    <t>Удлинители катуш.30м</t>
  </si>
  <si>
    <t>Удлинитель на метал.катушке 60м 16А 3гн.з/к ПВС 3х1,5 УХЛ-06</t>
  </si>
  <si>
    <t>Удлинитель 4гн. н/кат. 50м У1С-4-50 IP44 ПВС 3х1.5 3500 Вт 16А</t>
  </si>
  <si>
    <t>Лампа светодиодная NORD Ni5А60 Е27</t>
  </si>
  <si>
    <t>Лампа светодиодная NORD Ni9A60 (9W E27 brand)</t>
  </si>
  <si>
    <t>Лампа Б 230-240-25</t>
  </si>
  <si>
    <t>Лампа Б-220-230-75</t>
  </si>
  <si>
    <t>Лампа Б-230-240-40</t>
  </si>
  <si>
    <t>Лампа Б-230-240-60</t>
  </si>
  <si>
    <t>Лампа накаливания ЛОН-95Вт Е-27 (грибок) 230 В</t>
  </si>
  <si>
    <t>Лампа ЛБ-18 "Филлипс"</t>
  </si>
  <si>
    <t>Лампа L 36W/640  OSRAM</t>
  </si>
  <si>
    <t>Лампа ДРЛ-700</t>
  </si>
  <si>
    <t>Лампа ДРЛ 1000</t>
  </si>
  <si>
    <t>Светильник НСП 11-100-434</t>
  </si>
  <si>
    <t>Фонарь Экотон-17 светодиодный карманный</t>
  </si>
  <si>
    <t>Настольная лампа с галогеновой лампой (Гамма-1 черн.)</t>
  </si>
  <si>
    <t>Стартер PHILIPS S2 220-240Вт для зажигания люмин.ламп 4-22W в послед.или одиноч.схемах подключения</t>
  </si>
  <si>
    <t>Стартер PHILIPS S 4-65Вт 220В</t>
  </si>
  <si>
    <t>Светильник "Выход"</t>
  </si>
  <si>
    <t>Розетка электрическая наружной установки 12 В</t>
  </si>
  <si>
    <t>Вилка 12в-</t>
  </si>
  <si>
    <t>Розетка  одинарная с заземлением   РА16-003b</t>
  </si>
  <si>
    <t>Выключатель открытой проводки двухклавишный</t>
  </si>
  <si>
    <t>Выключатель Этюд с/у 2-кл. ВС10-002в</t>
  </si>
  <si>
    <t>Выключатель Этюд с/у 1-кл. ВС10-002в</t>
  </si>
  <si>
    <t>Выключатель Этюд 1-клав. о/у</t>
  </si>
  <si>
    <t>Розетка Этюд РС16-003В СП с з/к 16А</t>
  </si>
  <si>
    <t>Патрон подвесной Е-27 карболит</t>
  </si>
  <si>
    <t>Патрон керамический Е-27</t>
  </si>
  <si>
    <t>Кабель-канал 25х16 Т 2.0 м</t>
  </si>
  <si>
    <t>Удлинитель 50 м 4 гн. катушка пласт. У1С-4-50 1Р44 ПВС 3х2,5</t>
  </si>
  <si>
    <t>Лампа желтая CL -523 Y0720 230VAC ABB 1SFA 619 402 R 5233</t>
  </si>
  <si>
    <t>Лампа зеленая CL -523 G0728 230VAC ABB 1SFA 619 402 R 5232</t>
  </si>
  <si>
    <t>Лампа красная CL -523 R0726 230VAC ABB 1SFA 619 402 R 5231</t>
  </si>
  <si>
    <t>Лампа люминесцентная Т8 SYLVANIA STANDARD F14/33-640 COOL WHITE 5</t>
  </si>
  <si>
    <t>Лампа зеркальная  60Вт E27 230 VCONC OSRAM 322759</t>
  </si>
  <si>
    <t>Лампа люминесцентная 36/54 PHILIPS</t>
  </si>
  <si>
    <t>Лампа сигнальная Ц110-4 цоколь В15d/18</t>
  </si>
  <si>
    <t>Лампа энергосберегающая SPIRAL 20Вт 220В Е27 2700 ASD-econom</t>
  </si>
  <si>
    <t>Светильник переносной РВО 220/60</t>
  </si>
  <si>
    <t>Светильник ПСХ-100 IP54 100 Вт  белый</t>
  </si>
  <si>
    <t>Светильник переносной 12В, длина провода 20 м</t>
  </si>
  <si>
    <t>Фонарик 8 светодиодный</t>
  </si>
  <si>
    <t>Фонарь налобный 3х1,5V "ААА"</t>
  </si>
  <si>
    <t>Стартер 80СК-220В</t>
  </si>
  <si>
    <t>Эл.вилка В6-001 унив.бел.220В</t>
  </si>
  <si>
    <t>Розетка для открытой проводки двойная (РА 10-012)</t>
  </si>
  <si>
    <t>Патрон фарфоровый Е-27ЦК 06 3-98 УХЛ2 250В 4А</t>
  </si>
  <si>
    <t>Эл.патрон Е27 керам. НК-05</t>
  </si>
  <si>
    <t>Эл.лампа Б 95вт Е27 (1 в упак.)</t>
  </si>
  <si>
    <t>Лампа L18W/640 OSRAM</t>
  </si>
  <si>
    <t>Лампа ДНАТ-1000 Вт Е40</t>
  </si>
  <si>
    <t>Лампа энергосберегающая Uniel ESL S41 20W E27 спираль теплый цвет</t>
  </si>
  <si>
    <t>Лампа энергосберегающая КЛЛ спираль 105Вт 230В Е40 4200К</t>
  </si>
  <si>
    <t>Светильник НСП-01-200</t>
  </si>
  <si>
    <t>Фонарь аккумуляторный раскладушка 12+18LED 1Вт Яркий Луч 3 режима</t>
  </si>
  <si>
    <t>Фонарь Camelion LED5315-1WF3+RO3 1 LED 3 режима налобный металлик</t>
  </si>
  <si>
    <t>Фонарь аккумуляторный 789 LED 5W Космос</t>
  </si>
  <si>
    <t>Фонарь электрический "Яркий луч" LH-1903 налобный,19 белых светодиодов,3 режима</t>
  </si>
  <si>
    <t>Переноска-светильник с выключателем 220В,20м</t>
  </si>
  <si>
    <t>Вилка штепсельная 220В</t>
  </si>
  <si>
    <t>Патрон настенный Е-27</t>
  </si>
  <si>
    <t>Патрон Е27 карболит. потолочный</t>
  </si>
  <si>
    <t>Патрон голиаф Е-40</t>
  </si>
  <si>
    <t>Лампа зеркальная R 63 60W E27 OSRAM</t>
  </si>
  <si>
    <t>Галогенная лампа DECOSTAR 51S 44865SP 12V 35W</t>
  </si>
  <si>
    <t>Фонарь Феникс-Ультра 1000 000 свечей</t>
  </si>
  <si>
    <t>Фонарь Фотон SH-0407-2</t>
  </si>
  <si>
    <t>Фонарь  TS-24 взрывобезопасный прямой</t>
  </si>
  <si>
    <t>Фонарь ERA FA 65М 19+24 со светодиодными лампами, аккум. 12в</t>
  </si>
  <si>
    <t>Стартер СК-127</t>
  </si>
  <si>
    <t>Стартер 80С-220-3 Россия</t>
  </si>
  <si>
    <t>Удлинитель 3-х мест.30м на катушке с ручкойУ6-6130Тембр</t>
  </si>
  <si>
    <t>Удлинитель на катушке 4-х розет.с авт./рез.каб./прс 3х1,5 ухбв 1-50м</t>
  </si>
  <si>
    <t>Фонарь "Яркий луч" А500 "Фара" аккумуляторный водозащитный</t>
  </si>
  <si>
    <t>Лампа Ц-215-225-10 B15d/18</t>
  </si>
  <si>
    <t>Эл.лампа МО-24-60 Е27</t>
  </si>
  <si>
    <t>Лампа МО 36*40</t>
  </si>
  <si>
    <t>Лампа ЛБ-36 (L36W/640 OSRAM)</t>
  </si>
  <si>
    <t>Лампа зеркальная Е14 R50 40W матовая</t>
  </si>
  <si>
    <t>лампа ртутная ДРВ-250 Е 40</t>
  </si>
  <si>
    <t>лампа ртутная ДРВ-500 Е 40</t>
  </si>
  <si>
    <t>Лампа галогеновая GU5.3 12V/50W/36</t>
  </si>
  <si>
    <t>Лампа светодиодная СКЛ11-К-1-220</t>
  </si>
  <si>
    <t>Лампа светодиодная СКЛ11-Л-1-220</t>
  </si>
  <si>
    <t>Лампа светодиодная СКЛ14-К-220</t>
  </si>
  <si>
    <t>Лампа светодиодная СКЛ14-Л-1-220</t>
  </si>
  <si>
    <t>Лампа светодиодная СКЛ14.3-КЛ-1-220</t>
  </si>
  <si>
    <t>Лампа  PH 500Вт Г230-240в Е40</t>
  </si>
  <si>
    <t>Лампа энергосборегающая КЛЛ 20вт SPC 20/827 E27</t>
  </si>
  <si>
    <t>лампа ЭРА F-SP-15-827 Е14 мягкий свет</t>
  </si>
  <si>
    <t>лампа галогеновая ЭРА GU 5.3-JCDR (MR16)-50W-230V-CI</t>
  </si>
  <si>
    <t>Светильник ИО-500П ИЭК переносной прожектор 500Вт R7z</t>
  </si>
  <si>
    <t>Светильник НСП-02-200</t>
  </si>
  <si>
    <t>Фонарь аккумуляторный (КОСМОС)</t>
  </si>
  <si>
    <t>Фонарь электрический Космос</t>
  </si>
  <si>
    <t>светильник светодиодный СС 64-236-В3</t>
  </si>
  <si>
    <t>светильник светодиодный СС Т1-70-У-1</t>
  </si>
  <si>
    <t>Прожектор 500W с лампой черный</t>
  </si>
  <si>
    <t>Стартер СК-220 вт</t>
  </si>
  <si>
    <t>Светильник пылевлагоз. Айсберг 2х36 IP54</t>
  </si>
  <si>
    <t>Розетка двойная без заземления  РА16-005b</t>
  </si>
  <si>
    <t>Розетка х1 нар.с зазем. СЗ без Ш Этюд белый</t>
  </si>
  <si>
    <t>Розетка Этюд 1 Б3 РА16-0018  ОП</t>
  </si>
  <si>
    <t>Розетка откр.проводки одинар.</t>
  </si>
  <si>
    <t>Лампа ЛД 40</t>
  </si>
  <si>
    <t>Лампа ДНАТ-250</t>
  </si>
  <si>
    <t>Лампа OSRAM DECOSTAR 51 50 W 12V</t>
  </si>
  <si>
    <t>Лампа СКЛ-1Б-КП-2-220Р</t>
  </si>
  <si>
    <t>Лампа СКЛ-1Б-ЛП-2-220Р</t>
  </si>
  <si>
    <t>Светодиодная лампа СКЛ-11-ЖМ-2-220</t>
  </si>
  <si>
    <t>Лампа светосигнальная ЛСО-1-Б-2-220</t>
  </si>
  <si>
    <t>Лампа СКЛ-11Б КП-2-220Р</t>
  </si>
  <si>
    <t>Лампа СКЛ-17.3А-КП-2-220Р</t>
  </si>
  <si>
    <t>Лампа СКЛ-17.3А-ЖП-2-220Р</t>
  </si>
  <si>
    <t>Лампа СКЛ-11Б ЛП-2-220Р</t>
  </si>
  <si>
    <t>Лампа СКЛ-17.3А-ЛП-2-220Р</t>
  </si>
  <si>
    <t>Лампа СКЛ-17.3А-БП-2-220Р</t>
  </si>
  <si>
    <t>Лампа СКЛ3А-К-2-220 (красная)</t>
  </si>
  <si>
    <t>Лампа СКЛ3А-Л-2-220 (зелёная)</t>
  </si>
  <si>
    <t>Светодиод СКЛ 14Б – Ж – 2 – 220 – П – 4</t>
  </si>
  <si>
    <t>Лампа КМ 24*35</t>
  </si>
  <si>
    <t>Лампа КМ 24*90</t>
  </si>
  <si>
    <t>Лампа КМ 48*50</t>
  </si>
  <si>
    <t>Лампа КМ 60*50</t>
  </si>
  <si>
    <t>Лампа КИПД 52Д-К-3</t>
  </si>
  <si>
    <t>Лампа КИПД 52Д-Л-3</t>
  </si>
  <si>
    <t>Лампа Camelion 50 W 220 V</t>
  </si>
  <si>
    <t>Лампа энергосберегающая спирального типа Е27 20Вт</t>
  </si>
  <si>
    <t>лампа накаливания малогабаритная 235-245-10 В15d/18</t>
  </si>
  <si>
    <t>Звонок переменного тока громкого боя 220в 3ВП-220</t>
  </si>
  <si>
    <t>Светильник ручной переносной РВО - 12, длина кабеля 12м</t>
  </si>
  <si>
    <t>Светильник Camelion KD-017В наст.</t>
  </si>
  <si>
    <t>Светильник НВО (НВП) 100 W R80 E 27 белый</t>
  </si>
  <si>
    <t>Светильник НСП-41-200-003 на крюк,с/сет.IP56</t>
  </si>
  <si>
    <t>Светильник ЖКУ-250с/с</t>
  </si>
  <si>
    <t>Светильник ЖКУ 21-250-001 IP 53(со стеклом)</t>
  </si>
  <si>
    <t>Светильники ЛПО-2х40</t>
  </si>
  <si>
    <t>Фонарь налобный MYO XP</t>
  </si>
  <si>
    <t>Стартер ST 111 OSRAM 4-80 Вт 220В</t>
  </si>
  <si>
    <t>Офисный накладной светодиодный светильник марки L-Office 25</t>
  </si>
  <si>
    <t>Светильник светодиодный ССУ-80</t>
  </si>
  <si>
    <t>Удлинитель ВЕМ-250 30 м на катушке 4 гн. (ПВС3*1,5) IP44</t>
  </si>
  <si>
    <t>Удлинитель силовой на катушке LUX K4-E-40 ПВС 3х1,5 40м, 16А, 4 встр. розетки с з/к</t>
  </si>
  <si>
    <t>Вилка электрическая б/с заземления</t>
  </si>
  <si>
    <t>Выключатель 2 кл о/у Этюд белый</t>
  </si>
  <si>
    <t>Розетка Этюд о/у 2 -я с з/к РА16-007 b</t>
  </si>
  <si>
    <t>Розетка Этюд с/у з/к РС-003В</t>
  </si>
  <si>
    <t>Коробка ответвительная TYCO 100*100</t>
  </si>
  <si>
    <t>Коробка ответвительная TYCO 70*70</t>
  </si>
  <si>
    <t>Коробка монтажная ГИПРОК 60мм "Gusi"</t>
  </si>
  <si>
    <t>Удлинитель катушка с термозащитой 4 места 2Р+РЕ/50 метров</t>
  </si>
  <si>
    <t>Клемма 5 зажимов с рычагом, 24А</t>
  </si>
  <si>
    <t>Лампа Б-230-240-60гр</t>
  </si>
  <si>
    <t>Лампа светодиодная СКЛ2.Б-М-2-110 с цоколем В15d/18, белая</t>
  </si>
  <si>
    <t>Светодиодный индикатор КИПД-119-Д-1-Б-1</t>
  </si>
  <si>
    <t>Светодиодный индикатор КИПД-43-Д-2-К</t>
  </si>
  <si>
    <t>Светодиодный индикатор КИПД-43-Д-2-Л</t>
  </si>
  <si>
    <t>Светильник переносной 5м 60 W</t>
  </si>
  <si>
    <t>Светильник НСП-09-200</t>
  </si>
  <si>
    <t>Светильник НСП-41*200-001</t>
  </si>
  <si>
    <t>Фонарь аккумуляторный шахтерского типа</t>
  </si>
  <si>
    <t>Светильник ПВЛМ-2*40-002 открытый IP53</t>
  </si>
  <si>
    <t>Светильник 595х595 NC4х18 А06/05 Пассат (встр.со сборн.зерк.растр.IP20)</t>
  </si>
  <si>
    <t>Фонарь ручной электрический VARTA Work водонепроницаемый с криптоновой лампой</t>
  </si>
  <si>
    <t>Фонарь 5288 "Кр. Цена"</t>
  </si>
  <si>
    <t>Удлинитель 3-х мест.30м на катушке с ручкой У6-6130 Тембр</t>
  </si>
  <si>
    <t>Лампа Б-220-230-75  (Б 230-240-75-5)</t>
  </si>
  <si>
    <t>Лампа МО 12*40</t>
  </si>
  <si>
    <t>Лампа ЛБ-40-2</t>
  </si>
  <si>
    <t>Лампа газораз.HWL 500W E40 225V OSRAM не требующая дополнительных ПРА.</t>
  </si>
  <si>
    <t>Лампа газораз.HWL 250W E40 225V OSRAM не требующая дополнительных ПРА.</t>
  </si>
  <si>
    <t>Лампа ДНАТ 150</t>
  </si>
  <si>
    <t>Лампа светодиодная П-5х16+8</t>
  </si>
  <si>
    <t>Лампа галогеновая для прожектора 150 Вт</t>
  </si>
  <si>
    <t>Светильник НПП 03-100</t>
  </si>
  <si>
    <t>Светильник настольный</t>
  </si>
  <si>
    <t>Светильник ЛПО01-1х36-001</t>
  </si>
  <si>
    <t>Светильник НСП-11-200</t>
  </si>
  <si>
    <t>Фонарь Эра FA 19М</t>
  </si>
  <si>
    <t>Фонарь аккумуляторный Bailong 8455</t>
  </si>
  <si>
    <t>Фонарь ЭРА FA 37M</t>
  </si>
  <si>
    <t>Светильник ЛСП-15-2х36-204</t>
  </si>
  <si>
    <t>Светильник аварийный 220В с 8-светодиодными лампами по 1 Вт с акк.батареей "Универсал СД" БС-743-8х1-СД, IP65</t>
  </si>
  <si>
    <t>Светильник РСП 38М-250 для ДРЛ-250, со степенью защиты 1ExdellCT4</t>
  </si>
  <si>
    <t>Светильник РКУ-28-400 с пл.ст.</t>
  </si>
  <si>
    <t>Светильник ЖКУ-15-250-101</t>
  </si>
  <si>
    <t>Светильник ЖО 17В2Ех-150-21</t>
  </si>
  <si>
    <t>Прожектор ЖО 04-400-001 У1</t>
  </si>
  <si>
    <t>Стартер ST 151 4-22W 220-240V OSRAM</t>
  </si>
  <si>
    <t>Стартер S10 Single 4-65W 220-240V</t>
  </si>
  <si>
    <t>Дроссель 1И 125ДРЛ 42</t>
  </si>
  <si>
    <t>Дроссель 1И 250ДРЛ</t>
  </si>
  <si>
    <t>Дроссель 1И 400ДРЛ</t>
  </si>
  <si>
    <t>Дроссель 1И 700ДРЛ</t>
  </si>
  <si>
    <t>Разъем 2РМ14КПН4Г1В1 ГЕО.364.126 ТУ</t>
  </si>
  <si>
    <t>Соединитель электрический EN 175301-803 (DIN 43650 форма А), число контактов 3 плюс заземляющий контакт</t>
  </si>
  <si>
    <t>комплект</t>
  </si>
  <si>
    <t>Лампа светодиодная ECOCORN L4041 Warm White 13W E27</t>
  </si>
  <si>
    <t>Лампа светодиодная 13Вт PLED-A60 13=100w E27 2700K 1100Lm 230/50 теплый</t>
  </si>
  <si>
    <t>Лампа OSRAM H7 55w 12V</t>
  </si>
  <si>
    <t>Лампа Б-225-235-75</t>
  </si>
  <si>
    <t>Лампа  OSRAM 21W 12 V</t>
  </si>
  <si>
    <t>Лампа МО12*40</t>
  </si>
  <si>
    <t>Лампа МО36*40</t>
  </si>
  <si>
    <t>Лампа 220В 95вт</t>
  </si>
  <si>
    <t>Лампа ЛД 20-2</t>
  </si>
  <si>
    <t>Лампа PHILIPS H1 55 ВТ</t>
  </si>
  <si>
    <t>Лампа ДРЛ - 250 Е40 PHILIPS HPL-N</t>
  </si>
  <si>
    <t>Лампа ДКСТ-20000-Солнце</t>
  </si>
  <si>
    <t>Лампа цилиндрическая Ц 220-25 220/15 В15d/18</t>
  </si>
  <si>
    <t>Лампа Ц-220-230-15-1 Е27</t>
  </si>
  <si>
    <t>Лампа КМ24*90</t>
  </si>
  <si>
    <t>Лампа энергосберегающая КЛЭВ 20W/827 Е27</t>
  </si>
  <si>
    <t>Фонарь "Яркий Луч" LA-1W аккум., 3 режима (1W/18/30 LED)</t>
  </si>
  <si>
    <t>Светильник РКУ 06-250</t>
  </si>
  <si>
    <t>Розетка взрывозащищенная FSR-3-20-230-50 1P+N+E</t>
  </si>
  <si>
    <t>Розетка взрывозащищенная FSR-5-32-400-50 3P+N+E</t>
  </si>
  <si>
    <t>Эл.вилка каб.16А 2Р+Е 220В РСЕ 013-6 IP 44</t>
  </si>
  <si>
    <t>Вилка кабельная переносная 3Р+РЕ+N 16А 380В</t>
  </si>
  <si>
    <t>Выключатель 1-клавишный открытой проводки</t>
  </si>
  <si>
    <t>Выключатель Евро откр.пров.</t>
  </si>
  <si>
    <t>Выключатель 1 кл. нар.п/р Этюд</t>
  </si>
  <si>
    <t>Розетка РС16-007В Этюд 2-я, с/у, 2х2К+3, 16А, белый, IP20</t>
  </si>
  <si>
    <t>Эл.патрон Е27 подвесной керам.УК02</t>
  </si>
  <si>
    <t>Коробка установочная в гипрок</t>
  </si>
  <si>
    <t>Коробка взрывозащищенная распределительная ВАД-РСП-D 4-отверстия с резьбой М25х1,5</t>
  </si>
  <si>
    <t>Коробка КЭМ 3-10-4 (расп. о/у 70х70)</t>
  </si>
  <si>
    <t>Удлинитель на метал.катушке 50м 16А 3гн.з/к ПВС 3х1,5 УХЛ-06</t>
  </si>
  <si>
    <t>Разъем Крокодил 50мм в изоляции красный</t>
  </si>
  <si>
    <t>Разъем Крокодил 50мм в изоляции черный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</si>
  <si>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</si>
  <si>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</si>
  <si>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</si>
  <si>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</si>
  <si>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</si>
  <si>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</si>
  <si>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</si>
  <si>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</si>
  <si>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</si>
  <si>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</si>
  <si>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</si>
  <si>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</si>
  <si>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</si>
  <si>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132 от 28.11.2014 предлагаем поставку Электроламповой продукции: Лот №1 - Электроламповая продукция (далее - Продукция) для нужд филиала "Невский" ОАО "ТГК-1".</t>
  </si>
  <si>
    <t>ИТОГО</t>
  </si>
  <si>
    <t>Адрес доставки</t>
  </si>
  <si>
    <t xml:space="preserve">Центральная ТЭЦ, 191144,СПб,ул.Новгородская,д.11                                                                                                                                                         Центральная ТЭЦ, 191144,СПб,ул.Новгородская,д.11                                                                             </t>
  </si>
  <si>
    <t>Правобережная ТЭЦ (ТЭЦ-5), 193079,СРб, Октябрьская наб.,д.108</t>
  </si>
  <si>
    <t>Василеостровская ТЭЦ (ТЭЦ-7), 199026, СПб, В.О. Кожевенная линия, д.33</t>
  </si>
  <si>
    <t>Дубровская ТЭЦ (ТЭЦ-8), 187342, Ленинградская обл., г. Кировск, ул. Набережная,д. 37</t>
  </si>
  <si>
    <t>Первомайская ТЭЦ (ТЭЦ-14), 198096, СПб, ул. Корабельная, д.4</t>
  </si>
  <si>
    <t>Автовская ТЭЦ (ТЭЦ-15), 198188, СПб, ул. Броневая, д. 6                       Автовская ТЭЦ (ТЭЦ-15), 198188, СПб, ул. Броневая, д. 6</t>
  </si>
  <si>
    <t xml:space="preserve">                          Выборгская ТЭЦ (ТЭЦ-17), 195197, СПб, ул. Жукова, д. 26                                                                                                                                    Выборгская ТЭЦ (ТЭЦ-17), 195197, СПб, ул. Жукова, д. 26                    </t>
  </si>
  <si>
    <t>Северная ТЭЦ (ТЭЦ-21), 188661, Ленинградская обл., Всеволожский р-он, п. Ново-Девяткино</t>
  </si>
  <si>
    <t xml:space="preserve">Южная ТЭЦ (ТЭЦ-22), 192289, СПб, ул. Софийская, д. 96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</si>
  <si>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Первомайская ТЭЦ (ТЭЦ-14), 198096, СПб, ул. Корабельная, д.4, склад  ЦМС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</si>
</sst>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0" fillId="0" borderId="0" xfId="0" applyAlignment="1">
      <alignment wrapText="1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>
      <protection locked="0"/>
    </xf>
    <xf numFmtId="0" fontId="0" fillId="0" borderId="1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4" fillId="0" borderId="0" xfId="0" applyFont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7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/>
      <protection locked="0"/>
    </xf>
    <xf numFmtId="2" fontId="2" fillId="0" borderId="12" xfId="0" applyNumberFormat="1" applyFont="1" applyBorder="1" applyProtection="1"/>
    <xf numFmtId="2" fontId="4" fillId="0" borderId="12" xfId="0" applyNumberFormat="1" applyFont="1" applyBorder="1"/>
    <xf numFmtId="2" fontId="4" fillId="0" borderId="13" xfId="0" applyNumberFormat="1" applyFont="1" applyBorder="1"/>
    <xf numFmtId="0" fontId="4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1" fontId="2" fillId="0" borderId="12" xfId="0" applyNumberFormat="1" applyFont="1" applyBorder="1" applyProtection="1"/>
    <xf numFmtId="0" fontId="4" fillId="0" borderId="1" xfId="0" applyFont="1" applyBorder="1" applyAlignment="1" applyProtection="1">
      <alignment wrapText="1"/>
      <protection locked="0"/>
    </xf>
    <xf numFmtId="1" fontId="4" fillId="0" borderId="12" xfId="0" applyNumberFormat="1" applyFont="1" applyBorder="1" applyProtection="1"/>
    <xf numFmtId="0" fontId="4" fillId="0" borderId="16" xfId="0" applyFont="1" applyBorder="1" applyProtection="1">
      <protection locked="0"/>
    </xf>
    <xf numFmtId="2" fontId="4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9"/>
  <sheetViews>
    <sheetView tabSelected="1" topLeftCell="A453" workbookViewId="0">
      <selection activeCell="F35" sqref="F35:F1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3.140625" customWidth="1"/>
    <col min="9" max="9" width="17.7109375" customWidth="1"/>
  </cols>
  <sheetData>
    <row r="1" spans="1:9" s="9" customFormat="1" ht="16.5" customHeight="1" x14ac:dyDescent="0.25">
      <c r="A1" s="7" t="s">
        <v>0</v>
      </c>
      <c r="B1" s="8"/>
      <c r="C1" s="8"/>
      <c r="D1" s="8"/>
      <c r="I1" s="10" t="s">
        <v>1</v>
      </c>
    </row>
    <row r="2" spans="1:9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  <c r="I2" s="12"/>
    </row>
    <row r="3" spans="1:9" s="9" customFormat="1" ht="35.25" customHeight="1" x14ac:dyDescent="0.25">
      <c r="A3" s="13" t="s">
        <v>364</v>
      </c>
      <c r="B3" s="14"/>
      <c r="C3" s="14"/>
      <c r="D3" s="14"/>
      <c r="E3" s="14"/>
      <c r="F3" s="14"/>
      <c r="G3" s="14"/>
      <c r="H3" s="14"/>
      <c r="I3" s="14"/>
    </row>
    <row r="4" spans="1:9" s="9" customFormat="1" ht="3.75" customHeight="1" thickBot="1" x14ac:dyDescent="0.3"/>
    <row r="5" spans="1:9" s="9" customFormat="1" ht="21.75" customHeight="1" thickBot="1" x14ac:dyDescent="0.3">
      <c r="A5" s="52" t="s">
        <v>3</v>
      </c>
      <c r="B5" s="35" t="s">
        <v>4</v>
      </c>
      <c r="C5" s="36" t="s">
        <v>5</v>
      </c>
      <c r="D5" s="37"/>
      <c r="E5" s="37"/>
      <c r="F5" s="65"/>
      <c r="G5" s="36" t="s">
        <v>6</v>
      </c>
      <c r="H5" s="37"/>
      <c r="I5" s="44"/>
    </row>
    <row r="6" spans="1:9" s="9" customFormat="1" x14ac:dyDescent="0.25">
      <c r="A6" s="53">
        <v>1</v>
      </c>
      <c r="B6" s="17" t="s">
        <v>7</v>
      </c>
      <c r="C6" s="18"/>
      <c r="D6" s="18"/>
      <c r="E6" s="18"/>
      <c r="F6" s="66"/>
      <c r="G6" s="18"/>
      <c r="H6" s="18"/>
      <c r="I6" s="45"/>
    </row>
    <row r="7" spans="1:9" s="9" customFormat="1" x14ac:dyDescent="0.25">
      <c r="A7" s="53">
        <v>2</v>
      </c>
      <c r="B7" s="17" t="s">
        <v>8</v>
      </c>
      <c r="C7" s="18"/>
      <c r="D7" s="18"/>
      <c r="E7" s="18"/>
      <c r="F7" s="66"/>
      <c r="G7" s="18"/>
      <c r="H7" s="18"/>
      <c r="I7" s="45"/>
    </row>
    <row r="8" spans="1:9" s="9" customFormat="1" x14ac:dyDescent="0.25">
      <c r="A8" s="53">
        <v>3</v>
      </c>
      <c r="B8" s="17" t="s">
        <v>9</v>
      </c>
      <c r="C8" s="18"/>
      <c r="D8" s="18"/>
      <c r="E8" s="18"/>
      <c r="F8" s="66"/>
      <c r="G8" s="18"/>
      <c r="H8" s="18"/>
      <c r="I8" s="45"/>
    </row>
    <row r="9" spans="1:9" s="9" customFormat="1" x14ac:dyDescent="0.25">
      <c r="A9" s="53">
        <v>4</v>
      </c>
      <c r="B9" s="17" t="s">
        <v>10</v>
      </c>
      <c r="C9" s="18"/>
      <c r="D9" s="18"/>
      <c r="E9" s="18"/>
      <c r="F9" s="66"/>
      <c r="G9" s="18"/>
      <c r="H9" s="18"/>
      <c r="I9" s="45"/>
    </row>
    <row r="10" spans="1:9" s="9" customFormat="1" x14ac:dyDescent="0.25">
      <c r="A10" s="53">
        <v>5</v>
      </c>
      <c r="B10" s="17" t="s">
        <v>11</v>
      </c>
      <c r="C10" s="18"/>
      <c r="D10" s="18"/>
      <c r="E10" s="18"/>
      <c r="F10" s="66"/>
      <c r="G10" s="18"/>
      <c r="H10" s="18"/>
      <c r="I10" s="45"/>
    </row>
    <row r="11" spans="1:9" s="9" customFormat="1" x14ac:dyDescent="0.25">
      <c r="A11" s="53">
        <v>6</v>
      </c>
      <c r="B11" s="17" t="s">
        <v>12</v>
      </c>
      <c r="C11" s="18"/>
      <c r="D11" s="18"/>
      <c r="E11" s="18"/>
      <c r="F11" s="66"/>
      <c r="G11" s="59"/>
      <c r="H11" s="59"/>
      <c r="I11" s="60"/>
    </row>
    <row r="12" spans="1:9" s="9" customFormat="1" x14ac:dyDescent="0.25">
      <c r="A12" s="53">
        <v>7</v>
      </c>
      <c r="B12" s="17" t="s">
        <v>13</v>
      </c>
      <c r="C12" s="18"/>
      <c r="D12" s="18"/>
      <c r="E12" s="18"/>
      <c r="F12" s="66"/>
      <c r="G12" s="59"/>
      <c r="H12" s="59"/>
      <c r="I12" s="60"/>
    </row>
    <row r="13" spans="1:9" s="9" customFormat="1" x14ac:dyDescent="0.25">
      <c r="A13" s="53">
        <v>8</v>
      </c>
      <c r="B13" s="17" t="s">
        <v>14</v>
      </c>
      <c r="C13" s="18"/>
      <c r="D13" s="18"/>
      <c r="E13" s="18"/>
      <c r="F13" s="66"/>
      <c r="G13" s="59"/>
      <c r="H13" s="59"/>
      <c r="I13" s="60"/>
    </row>
    <row r="14" spans="1:9" s="9" customFormat="1" x14ac:dyDescent="0.25">
      <c r="A14" s="53">
        <v>9</v>
      </c>
      <c r="B14" s="17" t="s">
        <v>15</v>
      </c>
      <c r="C14" s="18"/>
      <c r="D14" s="18"/>
      <c r="E14" s="18"/>
      <c r="F14" s="66"/>
      <c r="G14" s="59"/>
      <c r="H14" s="59"/>
      <c r="I14" s="60"/>
    </row>
    <row r="15" spans="1:9" s="9" customFormat="1" x14ac:dyDescent="0.25">
      <c r="A15" s="53">
        <v>10</v>
      </c>
      <c r="B15" s="17" t="s">
        <v>16</v>
      </c>
      <c r="C15" s="18"/>
      <c r="D15" s="18"/>
      <c r="E15" s="18"/>
      <c r="F15" s="66"/>
      <c r="G15" s="59"/>
      <c r="H15" s="59"/>
      <c r="I15" s="60"/>
    </row>
    <row r="16" spans="1:9" s="9" customFormat="1" x14ac:dyDescent="0.25">
      <c r="A16" s="53">
        <v>11</v>
      </c>
      <c r="B16" s="17" t="s">
        <v>17</v>
      </c>
      <c r="C16" s="18"/>
      <c r="D16" s="18"/>
      <c r="E16" s="18"/>
      <c r="F16" s="66"/>
      <c r="G16" s="59"/>
      <c r="H16" s="59"/>
      <c r="I16" s="60"/>
    </row>
    <row r="17" spans="1:9" s="9" customFormat="1" x14ac:dyDescent="0.25">
      <c r="A17" s="53">
        <v>12</v>
      </c>
      <c r="B17" s="17" t="s">
        <v>18</v>
      </c>
      <c r="C17" s="18"/>
      <c r="D17" s="18"/>
      <c r="E17" s="18"/>
      <c r="F17" s="66"/>
      <c r="G17" s="18"/>
      <c r="H17" s="18"/>
      <c r="I17" s="45"/>
    </row>
    <row r="18" spans="1:9" s="9" customFormat="1" ht="15.75" thickBot="1" x14ac:dyDescent="0.3">
      <c r="A18" s="54">
        <v>13</v>
      </c>
      <c r="B18" s="38" t="s">
        <v>19</v>
      </c>
      <c r="C18" s="39"/>
      <c r="D18" s="39"/>
      <c r="E18" s="39"/>
      <c r="F18" s="67"/>
      <c r="G18" s="61"/>
      <c r="H18" s="61"/>
      <c r="I18" s="62"/>
    </row>
    <row r="19" spans="1:9" s="9" customFormat="1" x14ac:dyDescent="0.25">
      <c r="A19" s="55" t="s">
        <v>20</v>
      </c>
      <c r="B19" s="19"/>
      <c r="C19" s="19"/>
      <c r="D19" s="19"/>
      <c r="E19" s="19"/>
      <c r="F19" s="19"/>
      <c r="G19" s="19"/>
      <c r="H19" s="19"/>
      <c r="I19" s="47"/>
    </row>
    <row r="20" spans="1:9" s="9" customFormat="1" x14ac:dyDescent="0.25">
      <c r="A20" s="53">
        <v>14</v>
      </c>
      <c r="B20" s="21" t="s">
        <v>21</v>
      </c>
      <c r="C20" s="22"/>
      <c r="D20" s="19"/>
      <c r="E20" s="20"/>
      <c r="F20" s="68"/>
      <c r="G20" s="18"/>
      <c r="H20" s="18"/>
      <c r="I20" s="45"/>
    </row>
    <row r="21" spans="1:9" s="9" customFormat="1" x14ac:dyDescent="0.25">
      <c r="A21" s="53">
        <v>15</v>
      </c>
      <c r="B21" s="21" t="s">
        <v>22</v>
      </c>
      <c r="C21" s="23"/>
      <c r="D21" s="19"/>
      <c r="E21" s="20"/>
      <c r="F21" s="68"/>
      <c r="G21" s="18"/>
      <c r="H21" s="18"/>
      <c r="I21" s="45"/>
    </row>
    <row r="22" spans="1:9" s="9" customFormat="1" x14ac:dyDescent="0.25">
      <c r="A22" s="53">
        <v>16</v>
      </c>
      <c r="B22" s="21" t="s">
        <v>23</v>
      </c>
      <c r="C22" s="23"/>
      <c r="D22" s="19"/>
      <c r="E22" s="20"/>
      <c r="F22" s="68"/>
      <c r="G22" s="18"/>
      <c r="H22" s="18"/>
      <c r="I22" s="45"/>
    </row>
    <row r="23" spans="1:9" s="9" customFormat="1" x14ac:dyDescent="0.25">
      <c r="A23" s="53">
        <v>17</v>
      </c>
      <c r="B23" s="21" t="s">
        <v>24</v>
      </c>
      <c r="C23" s="23"/>
      <c r="D23" s="19"/>
      <c r="E23" s="20"/>
      <c r="F23" s="68"/>
      <c r="G23" s="18"/>
      <c r="H23" s="18"/>
      <c r="I23" s="45"/>
    </row>
    <row r="24" spans="1:9" s="9" customFormat="1" x14ac:dyDescent="0.25">
      <c r="A24" s="53">
        <v>18</v>
      </c>
      <c r="B24" s="21" t="s">
        <v>25</v>
      </c>
      <c r="C24" s="23"/>
      <c r="D24" s="19"/>
      <c r="E24" s="20"/>
      <c r="F24" s="68"/>
      <c r="G24" s="18"/>
      <c r="H24" s="18"/>
      <c r="I24" s="45"/>
    </row>
    <row r="25" spans="1:9" s="9" customFormat="1" x14ac:dyDescent="0.25">
      <c r="A25" s="53">
        <v>19</v>
      </c>
      <c r="B25" s="21" t="s">
        <v>26</v>
      </c>
      <c r="C25" s="23"/>
      <c r="D25" s="19"/>
      <c r="E25" s="20"/>
      <c r="F25" s="68"/>
      <c r="G25" s="18"/>
      <c r="H25" s="18"/>
      <c r="I25" s="45"/>
    </row>
    <row r="26" spans="1:9" s="9" customFormat="1" x14ac:dyDescent="0.25">
      <c r="A26" s="53">
        <v>20</v>
      </c>
      <c r="B26" s="21" t="s">
        <v>27</v>
      </c>
      <c r="C26" s="23"/>
      <c r="D26" s="19"/>
      <c r="E26" s="20"/>
      <c r="F26" s="68"/>
      <c r="G26" s="18"/>
      <c r="H26" s="18"/>
      <c r="I26" s="45"/>
    </row>
    <row r="27" spans="1:9" s="9" customFormat="1" ht="23.25" x14ac:dyDescent="0.25">
      <c r="A27" s="53">
        <v>21</v>
      </c>
      <c r="B27" s="21" t="s">
        <v>28</v>
      </c>
      <c r="C27" s="22"/>
      <c r="D27" s="19"/>
      <c r="E27" s="20"/>
      <c r="F27" s="68"/>
      <c r="G27" s="18"/>
      <c r="H27" s="18"/>
      <c r="I27" s="45"/>
    </row>
    <row r="28" spans="1:9" s="9" customFormat="1" ht="23.25" x14ac:dyDescent="0.25">
      <c r="A28" s="53">
        <v>22</v>
      </c>
      <c r="B28" s="21" t="s">
        <v>29</v>
      </c>
      <c r="C28" s="22"/>
      <c r="D28" s="19"/>
      <c r="E28" s="20"/>
      <c r="F28" s="68"/>
      <c r="G28" s="18"/>
      <c r="H28" s="18"/>
      <c r="I28" s="45"/>
    </row>
    <row r="29" spans="1:9" s="9" customFormat="1" ht="34.5" x14ac:dyDescent="0.25">
      <c r="A29" s="53">
        <v>23</v>
      </c>
      <c r="B29" s="21" t="s">
        <v>30</v>
      </c>
      <c r="C29" s="23"/>
      <c r="D29" s="19"/>
      <c r="E29" s="20"/>
      <c r="F29" s="68"/>
      <c r="G29" s="18"/>
      <c r="H29" s="18"/>
      <c r="I29" s="45"/>
    </row>
    <row r="30" spans="1:9" s="9" customFormat="1" x14ac:dyDescent="0.25">
      <c r="A30" s="53">
        <v>24</v>
      </c>
      <c r="B30" s="21" t="s">
        <v>31</v>
      </c>
      <c r="C30" s="22"/>
      <c r="D30" s="19"/>
      <c r="E30" s="20"/>
      <c r="F30" s="68"/>
      <c r="G30" s="18"/>
      <c r="H30" s="18"/>
      <c r="I30" s="45"/>
    </row>
    <row r="31" spans="1:9" s="9" customFormat="1" ht="23.25" x14ac:dyDescent="0.25">
      <c r="A31" s="53">
        <v>25</v>
      </c>
      <c r="B31" s="21" t="s">
        <v>32</v>
      </c>
      <c r="C31" s="22"/>
      <c r="D31" s="19"/>
      <c r="E31" s="20"/>
      <c r="F31" s="68"/>
      <c r="G31" s="63"/>
      <c r="H31" s="63"/>
      <c r="I31" s="64"/>
    </row>
    <row r="32" spans="1:9" s="9" customFormat="1" ht="23.25" x14ac:dyDescent="0.25">
      <c r="A32" s="53">
        <v>26</v>
      </c>
      <c r="B32" s="21" t="s">
        <v>33</v>
      </c>
      <c r="C32" s="23"/>
      <c r="D32" s="19"/>
      <c r="E32" s="20"/>
      <c r="F32" s="68"/>
      <c r="G32" s="18"/>
      <c r="H32" s="18"/>
      <c r="I32" s="45"/>
    </row>
    <row r="33" spans="1:9" s="9" customFormat="1" ht="15.75" thickBot="1" x14ac:dyDescent="0.3">
      <c r="A33" s="54">
        <v>27</v>
      </c>
      <c r="B33" s="40" t="s">
        <v>34</v>
      </c>
      <c r="C33" s="41"/>
      <c r="D33" s="42"/>
      <c r="E33" s="43"/>
      <c r="F33" s="69"/>
      <c r="G33" s="39"/>
      <c r="H33" s="39"/>
      <c r="I33" s="46"/>
    </row>
    <row r="34" spans="1:9" s="9" customFormat="1" ht="34.5" x14ac:dyDescent="0.25">
      <c r="A34" s="56" t="s">
        <v>35</v>
      </c>
      <c r="B34" s="24" t="s">
        <v>36</v>
      </c>
      <c r="C34" s="24" t="s">
        <v>37</v>
      </c>
      <c r="D34" s="24" t="s">
        <v>38</v>
      </c>
      <c r="E34" s="25" t="s">
        <v>39</v>
      </c>
      <c r="F34" s="25" t="s">
        <v>366</v>
      </c>
      <c r="G34" s="25" t="s">
        <v>40</v>
      </c>
      <c r="H34" s="25" t="s">
        <v>41</v>
      </c>
      <c r="I34" s="48" t="s">
        <v>42</v>
      </c>
    </row>
    <row r="35" spans="1:9" s="9" customFormat="1" x14ac:dyDescent="0.25">
      <c r="A35" s="53">
        <v>1</v>
      </c>
      <c r="B35" s="21" t="s">
        <v>43</v>
      </c>
      <c r="C35" s="21" t="s">
        <v>44</v>
      </c>
      <c r="D35" s="16">
        <v>1000</v>
      </c>
      <c r="E35" s="21"/>
      <c r="F35" s="76" t="s">
        <v>367</v>
      </c>
      <c r="G35" s="21"/>
      <c r="H35" s="26">
        <v>0</v>
      </c>
      <c r="I35" s="49">
        <f>ROUND(D35*ROUND(H35,2),2)</f>
        <v>0</v>
      </c>
    </row>
    <row r="36" spans="1:9" s="9" customFormat="1" x14ac:dyDescent="0.25">
      <c r="A36" s="53">
        <v>2</v>
      </c>
      <c r="B36" s="21" t="s">
        <v>45</v>
      </c>
      <c r="C36" s="21" t="s">
        <v>44</v>
      </c>
      <c r="D36" s="16">
        <v>1000</v>
      </c>
      <c r="E36" s="21"/>
      <c r="F36" s="76"/>
      <c r="G36" s="21"/>
      <c r="H36" s="26">
        <v>0</v>
      </c>
      <c r="I36" s="49">
        <f>ROUND(D36*ROUND(H36,2),2)</f>
        <v>0</v>
      </c>
    </row>
    <row r="37" spans="1:9" s="9" customFormat="1" x14ac:dyDescent="0.25">
      <c r="A37" s="53">
        <v>3</v>
      </c>
      <c r="B37" s="21" t="s">
        <v>46</v>
      </c>
      <c r="C37" s="21" t="s">
        <v>44</v>
      </c>
      <c r="D37" s="16">
        <v>800</v>
      </c>
      <c r="E37" s="21"/>
      <c r="F37" s="76"/>
      <c r="G37" s="21"/>
      <c r="H37" s="26">
        <v>0</v>
      </c>
      <c r="I37" s="49">
        <f>ROUND(D37*ROUND(H37,2),2)</f>
        <v>0</v>
      </c>
    </row>
    <row r="38" spans="1:9" s="9" customFormat="1" x14ac:dyDescent="0.25">
      <c r="A38" s="53">
        <v>4</v>
      </c>
      <c r="B38" s="21" t="s">
        <v>47</v>
      </c>
      <c r="C38" s="21" t="s">
        <v>44</v>
      </c>
      <c r="D38" s="16">
        <v>400</v>
      </c>
      <c r="E38" s="21"/>
      <c r="F38" s="76"/>
      <c r="G38" s="21"/>
      <c r="H38" s="26">
        <v>0</v>
      </c>
      <c r="I38" s="49">
        <f>ROUND(D38*ROUND(H38,2),2)</f>
        <v>0</v>
      </c>
    </row>
    <row r="39" spans="1:9" s="9" customFormat="1" x14ac:dyDescent="0.25">
      <c r="A39" s="53">
        <v>5</v>
      </c>
      <c r="B39" s="21" t="s">
        <v>48</v>
      </c>
      <c r="C39" s="21" t="s">
        <v>44</v>
      </c>
      <c r="D39" s="16">
        <v>400</v>
      </c>
      <c r="E39" s="21"/>
      <c r="F39" s="76"/>
      <c r="G39" s="21"/>
      <c r="H39" s="26">
        <v>0</v>
      </c>
      <c r="I39" s="49">
        <f>ROUND(D39*ROUND(H39,2),2)</f>
        <v>0</v>
      </c>
    </row>
    <row r="40" spans="1:9" s="9" customFormat="1" x14ac:dyDescent="0.25">
      <c r="A40" s="53">
        <v>6</v>
      </c>
      <c r="B40" s="21" t="s">
        <v>49</v>
      </c>
      <c r="C40" s="21" t="s">
        <v>44</v>
      </c>
      <c r="D40" s="16">
        <v>400</v>
      </c>
      <c r="E40" s="21"/>
      <c r="F40" s="76"/>
      <c r="G40" s="21"/>
      <c r="H40" s="26">
        <v>0</v>
      </c>
      <c r="I40" s="49">
        <f>ROUND(D40*ROUND(H40,2),2)</f>
        <v>0</v>
      </c>
    </row>
    <row r="41" spans="1:9" s="9" customFormat="1" x14ac:dyDescent="0.25">
      <c r="A41" s="53">
        <v>7</v>
      </c>
      <c r="B41" s="21" t="s">
        <v>50</v>
      </c>
      <c r="C41" s="21" t="s">
        <v>44</v>
      </c>
      <c r="D41" s="16">
        <v>100</v>
      </c>
      <c r="E41" s="21"/>
      <c r="F41" s="76"/>
      <c r="G41" s="21"/>
      <c r="H41" s="26">
        <v>0</v>
      </c>
      <c r="I41" s="49">
        <f>ROUND(D41*ROUND(H41,2),2)</f>
        <v>0</v>
      </c>
    </row>
    <row r="42" spans="1:9" s="9" customFormat="1" x14ac:dyDescent="0.25">
      <c r="A42" s="53">
        <v>8</v>
      </c>
      <c r="B42" s="21" t="s">
        <v>51</v>
      </c>
      <c r="C42" s="21" t="s">
        <v>44</v>
      </c>
      <c r="D42" s="16">
        <v>50</v>
      </c>
      <c r="E42" s="21"/>
      <c r="F42" s="76"/>
      <c r="G42" s="21"/>
      <c r="H42" s="26">
        <v>0</v>
      </c>
      <c r="I42" s="49">
        <f>ROUND(D42*ROUND(H42,2),2)</f>
        <v>0</v>
      </c>
    </row>
    <row r="43" spans="1:9" s="9" customFormat="1" x14ac:dyDescent="0.25">
      <c r="A43" s="53">
        <v>9</v>
      </c>
      <c r="B43" s="21" t="s">
        <v>52</v>
      </c>
      <c r="C43" s="21" t="s">
        <v>44</v>
      </c>
      <c r="D43" s="16">
        <v>1000</v>
      </c>
      <c r="E43" s="21"/>
      <c r="F43" s="76"/>
      <c r="G43" s="21"/>
      <c r="H43" s="26">
        <v>0</v>
      </c>
      <c r="I43" s="49">
        <f>ROUND(D43*ROUND(H43,2),2)</f>
        <v>0</v>
      </c>
    </row>
    <row r="44" spans="1:9" s="9" customFormat="1" x14ac:dyDescent="0.25">
      <c r="A44" s="53">
        <v>10</v>
      </c>
      <c r="B44" s="21" t="s">
        <v>53</v>
      </c>
      <c r="C44" s="21" t="s">
        <v>44</v>
      </c>
      <c r="D44" s="16">
        <v>600</v>
      </c>
      <c r="E44" s="21"/>
      <c r="F44" s="76"/>
      <c r="G44" s="21"/>
      <c r="H44" s="26">
        <v>0</v>
      </c>
      <c r="I44" s="49">
        <f>ROUND(D44*ROUND(H44,2),2)</f>
        <v>0</v>
      </c>
    </row>
    <row r="45" spans="1:9" s="9" customFormat="1" x14ac:dyDescent="0.25">
      <c r="A45" s="53">
        <v>11</v>
      </c>
      <c r="B45" s="21" t="s">
        <v>54</v>
      </c>
      <c r="C45" s="21" t="s">
        <v>44</v>
      </c>
      <c r="D45" s="16">
        <v>30</v>
      </c>
      <c r="E45" s="21"/>
      <c r="F45" s="76"/>
      <c r="G45" s="21"/>
      <c r="H45" s="26">
        <v>0</v>
      </c>
      <c r="I45" s="49">
        <f>ROUND(D45*ROUND(H45,2),2)</f>
        <v>0</v>
      </c>
    </row>
    <row r="46" spans="1:9" s="9" customFormat="1" x14ac:dyDescent="0.25">
      <c r="A46" s="53">
        <v>12</v>
      </c>
      <c r="B46" s="21" t="s">
        <v>55</v>
      </c>
      <c r="C46" s="21" t="s">
        <v>44</v>
      </c>
      <c r="D46" s="16">
        <v>200</v>
      </c>
      <c r="E46" s="21"/>
      <c r="F46" s="76"/>
      <c r="G46" s="21"/>
      <c r="H46" s="26">
        <v>0</v>
      </c>
      <c r="I46" s="49">
        <f>ROUND(D46*ROUND(H46,2),2)</f>
        <v>0</v>
      </c>
    </row>
    <row r="47" spans="1:9" s="9" customFormat="1" x14ac:dyDescent="0.25">
      <c r="A47" s="53">
        <v>13</v>
      </c>
      <c r="B47" s="21" t="s">
        <v>56</v>
      </c>
      <c r="C47" s="21" t="s">
        <v>44</v>
      </c>
      <c r="D47" s="16">
        <v>100</v>
      </c>
      <c r="E47" s="21"/>
      <c r="F47" s="76"/>
      <c r="G47" s="21"/>
      <c r="H47" s="26">
        <v>0</v>
      </c>
      <c r="I47" s="49">
        <f>ROUND(D47*ROUND(H47,2),2)</f>
        <v>0</v>
      </c>
    </row>
    <row r="48" spans="1:9" s="9" customFormat="1" ht="23.25" x14ac:dyDescent="0.25">
      <c r="A48" s="53">
        <v>14</v>
      </c>
      <c r="B48" s="21" t="s">
        <v>57</v>
      </c>
      <c r="C48" s="21" t="s">
        <v>44</v>
      </c>
      <c r="D48" s="16">
        <v>200</v>
      </c>
      <c r="E48" s="21"/>
      <c r="F48" s="76"/>
      <c r="G48" s="21"/>
      <c r="H48" s="26">
        <v>0</v>
      </c>
      <c r="I48" s="49">
        <f>ROUND(D48*ROUND(H48,2),2)</f>
        <v>0</v>
      </c>
    </row>
    <row r="49" spans="1:9" s="9" customFormat="1" ht="23.25" x14ac:dyDescent="0.25">
      <c r="A49" s="53">
        <v>15</v>
      </c>
      <c r="B49" s="21" t="s">
        <v>58</v>
      </c>
      <c r="C49" s="21" t="s">
        <v>44</v>
      </c>
      <c r="D49" s="16">
        <v>40</v>
      </c>
      <c r="E49" s="21"/>
      <c r="F49" s="76"/>
      <c r="G49" s="21"/>
      <c r="H49" s="26">
        <v>0</v>
      </c>
      <c r="I49" s="49">
        <f>ROUND(D49*ROUND(H49,2),2)</f>
        <v>0</v>
      </c>
    </row>
    <row r="50" spans="1:9" s="9" customFormat="1" ht="34.5" x14ac:dyDescent="0.25">
      <c r="A50" s="53">
        <v>16</v>
      </c>
      <c r="B50" s="21" t="s">
        <v>59</v>
      </c>
      <c r="C50" s="21" t="s">
        <v>44</v>
      </c>
      <c r="D50" s="16">
        <v>198</v>
      </c>
      <c r="E50" s="21"/>
      <c r="F50" s="76"/>
      <c r="G50" s="21"/>
      <c r="H50" s="26">
        <v>0</v>
      </c>
      <c r="I50" s="49">
        <f>ROUND(D50*ROUND(H50,2),2)</f>
        <v>0</v>
      </c>
    </row>
    <row r="51" spans="1:9" s="9" customFormat="1" x14ac:dyDescent="0.25">
      <c r="A51" s="53">
        <v>17</v>
      </c>
      <c r="B51" s="21" t="s">
        <v>60</v>
      </c>
      <c r="C51" s="21" t="s">
        <v>44</v>
      </c>
      <c r="D51" s="16">
        <v>30</v>
      </c>
      <c r="E51" s="21"/>
      <c r="F51" s="76"/>
      <c r="G51" s="21"/>
      <c r="H51" s="26">
        <v>0</v>
      </c>
      <c r="I51" s="49">
        <f>ROUND(D51*ROUND(H51,2),2)</f>
        <v>0</v>
      </c>
    </row>
    <row r="52" spans="1:9" s="9" customFormat="1" x14ac:dyDescent="0.25">
      <c r="A52" s="53">
        <v>18</v>
      </c>
      <c r="B52" s="21" t="s">
        <v>61</v>
      </c>
      <c r="C52" s="21" t="s">
        <v>44</v>
      </c>
      <c r="D52" s="16">
        <v>100</v>
      </c>
      <c r="E52" s="21"/>
      <c r="F52" s="76"/>
      <c r="G52" s="21"/>
      <c r="H52" s="26">
        <v>0</v>
      </c>
      <c r="I52" s="49">
        <f>ROUND(D52*ROUND(H52,2),2)</f>
        <v>0</v>
      </c>
    </row>
    <row r="53" spans="1:9" s="9" customFormat="1" x14ac:dyDescent="0.25">
      <c r="A53" s="53">
        <v>19</v>
      </c>
      <c r="B53" s="21" t="s">
        <v>62</v>
      </c>
      <c r="C53" s="21" t="s">
        <v>44</v>
      </c>
      <c r="D53" s="16">
        <v>20</v>
      </c>
      <c r="E53" s="21"/>
      <c r="F53" s="76"/>
      <c r="G53" s="21"/>
      <c r="H53" s="26">
        <v>0</v>
      </c>
      <c r="I53" s="49">
        <f>ROUND(D53*ROUND(H53,2),2)</f>
        <v>0</v>
      </c>
    </row>
    <row r="54" spans="1:9" s="9" customFormat="1" ht="23.25" x14ac:dyDescent="0.25">
      <c r="A54" s="53">
        <v>20</v>
      </c>
      <c r="B54" s="21" t="s">
        <v>63</v>
      </c>
      <c r="C54" s="21" t="s">
        <v>44</v>
      </c>
      <c r="D54" s="16">
        <v>150</v>
      </c>
      <c r="E54" s="21"/>
      <c r="F54" s="76"/>
      <c r="G54" s="21"/>
      <c r="H54" s="26">
        <v>0</v>
      </c>
      <c r="I54" s="49">
        <f>ROUND(D54*ROUND(H54,2),2)</f>
        <v>0</v>
      </c>
    </row>
    <row r="55" spans="1:9" s="9" customFormat="1" x14ac:dyDescent="0.25">
      <c r="A55" s="53">
        <v>21</v>
      </c>
      <c r="B55" s="21" t="s">
        <v>64</v>
      </c>
      <c r="C55" s="21" t="s">
        <v>44</v>
      </c>
      <c r="D55" s="16">
        <v>400</v>
      </c>
      <c r="E55" s="21"/>
      <c r="F55" s="76"/>
      <c r="G55" s="21"/>
      <c r="H55" s="26">
        <v>0</v>
      </c>
      <c r="I55" s="49">
        <f>ROUND(D55*ROUND(H55,2),2)</f>
        <v>0</v>
      </c>
    </row>
    <row r="56" spans="1:9" s="9" customFormat="1" x14ac:dyDescent="0.25">
      <c r="A56" s="53">
        <v>22</v>
      </c>
      <c r="B56" s="21" t="s">
        <v>65</v>
      </c>
      <c r="C56" s="21" t="s">
        <v>44</v>
      </c>
      <c r="D56" s="16">
        <v>100</v>
      </c>
      <c r="E56" s="21"/>
      <c r="F56" s="76"/>
      <c r="G56" s="21"/>
      <c r="H56" s="26">
        <v>0</v>
      </c>
      <c r="I56" s="49">
        <f>ROUND(D56*ROUND(H56,2),2)</f>
        <v>0</v>
      </c>
    </row>
    <row r="57" spans="1:9" s="9" customFormat="1" x14ac:dyDescent="0.25">
      <c r="A57" s="53">
        <v>23</v>
      </c>
      <c r="B57" s="21" t="s">
        <v>66</v>
      </c>
      <c r="C57" s="21" t="s">
        <v>44</v>
      </c>
      <c r="D57" s="16">
        <v>100</v>
      </c>
      <c r="E57" s="21"/>
      <c r="F57" s="76"/>
      <c r="G57" s="21"/>
      <c r="H57" s="26">
        <v>0</v>
      </c>
      <c r="I57" s="49">
        <f>ROUND(D57*ROUND(H57,2),2)</f>
        <v>0</v>
      </c>
    </row>
    <row r="58" spans="1:9" s="9" customFormat="1" ht="23.25" x14ac:dyDescent="0.25">
      <c r="A58" s="53">
        <v>24</v>
      </c>
      <c r="B58" s="21" t="s">
        <v>67</v>
      </c>
      <c r="C58" s="21" t="s">
        <v>44</v>
      </c>
      <c r="D58" s="16">
        <v>100</v>
      </c>
      <c r="E58" s="21"/>
      <c r="F58" s="76"/>
      <c r="G58" s="21"/>
      <c r="H58" s="26">
        <v>0</v>
      </c>
      <c r="I58" s="49">
        <f>ROUND(D58*ROUND(H58,2),2)</f>
        <v>0</v>
      </c>
    </row>
    <row r="59" spans="1:9" s="9" customFormat="1" ht="23.25" x14ac:dyDescent="0.25">
      <c r="A59" s="53">
        <v>25</v>
      </c>
      <c r="B59" s="21" t="s">
        <v>68</v>
      </c>
      <c r="C59" s="21" t="s">
        <v>44</v>
      </c>
      <c r="D59" s="16">
        <v>100</v>
      </c>
      <c r="E59" s="21"/>
      <c r="F59" s="76"/>
      <c r="G59" s="21"/>
      <c r="H59" s="26">
        <v>0</v>
      </c>
      <c r="I59" s="49">
        <f>ROUND(D59*ROUND(H59,2),2)</f>
        <v>0</v>
      </c>
    </row>
    <row r="60" spans="1:9" s="9" customFormat="1" ht="23.25" x14ac:dyDescent="0.25">
      <c r="A60" s="53">
        <v>26</v>
      </c>
      <c r="B60" s="21" t="s">
        <v>69</v>
      </c>
      <c r="C60" s="21" t="s">
        <v>44</v>
      </c>
      <c r="D60" s="16">
        <v>100</v>
      </c>
      <c r="E60" s="21"/>
      <c r="F60" s="76"/>
      <c r="G60" s="21"/>
      <c r="H60" s="26">
        <v>0</v>
      </c>
      <c r="I60" s="49">
        <f>ROUND(D60*ROUND(H60,2),2)</f>
        <v>0</v>
      </c>
    </row>
    <row r="61" spans="1:9" s="9" customFormat="1" x14ac:dyDescent="0.25">
      <c r="A61" s="53">
        <v>27</v>
      </c>
      <c r="B61" s="21" t="s">
        <v>70</v>
      </c>
      <c r="C61" s="21" t="s">
        <v>44</v>
      </c>
      <c r="D61" s="16">
        <v>1</v>
      </c>
      <c r="E61" s="21"/>
      <c r="F61" s="76"/>
      <c r="G61" s="21"/>
      <c r="H61" s="26">
        <v>0</v>
      </c>
      <c r="I61" s="49">
        <f>ROUND(D61*ROUND(H61,2),2)</f>
        <v>0</v>
      </c>
    </row>
    <row r="62" spans="1:9" s="9" customFormat="1" ht="23.25" x14ac:dyDescent="0.25">
      <c r="A62" s="53">
        <v>28</v>
      </c>
      <c r="B62" s="21" t="s">
        <v>71</v>
      </c>
      <c r="C62" s="21" t="s">
        <v>44</v>
      </c>
      <c r="D62" s="16">
        <v>3</v>
      </c>
      <c r="E62" s="21"/>
      <c r="F62" s="76"/>
      <c r="G62" s="21"/>
      <c r="H62" s="26">
        <v>0</v>
      </c>
      <c r="I62" s="49">
        <f>ROUND(D62*ROUND(H62,2),2)</f>
        <v>0</v>
      </c>
    </row>
    <row r="63" spans="1:9" s="9" customFormat="1" x14ac:dyDescent="0.25">
      <c r="A63" s="53">
        <v>29</v>
      </c>
      <c r="B63" s="21" t="s">
        <v>72</v>
      </c>
      <c r="C63" s="21" t="s">
        <v>44</v>
      </c>
      <c r="D63" s="16">
        <v>20</v>
      </c>
      <c r="E63" s="21"/>
      <c r="F63" s="76"/>
      <c r="G63" s="21"/>
      <c r="H63" s="26">
        <v>0</v>
      </c>
      <c r="I63" s="49">
        <f>ROUND(D63*ROUND(H63,2),2)</f>
        <v>0</v>
      </c>
    </row>
    <row r="64" spans="1:9" s="9" customFormat="1" x14ac:dyDescent="0.25">
      <c r="A64" s="53">
        <v>30</v>
      </c>
      <c r="B64" s="21" t="s">
        <v>73</v>
      </c>
      <c r="C64" s="21" t="s">
        <v>44</v>
      </c>
      <c r="D64" s="16">
        <v>50</v>
      </c>
      <c r="E64" s="21"/>
      <c r="F64" s="76"/>
      <c r="G64" s="21"/>
      <c r="H64" s="26">
        <v>0</v>
      </c>
      <c r="I64" s="49">
        <f>ROUND(D64*ROUND(H64,2),2)</f>
        <v>0</v>
      </c>
    </row>
    <row r="65" spans="1:9" s="9" customFormat="1" x14ac:dyDescent="0.25">
      <c r="A65" s="53">
        <v>31</v>
      </c>
      <c r="B65" s="21" t="s">
        <v>74</v>
      </c>
      <c r="C65" s="21" t="s">
        <v>44</v>
      </c>
      <c r="D65" s="16">
        <v>50</v>
      </c>
      <c r="E65" s="21"/>
      <c r="F65" s="76"/>
      <c r="G65" s="21"/>
      <c r="H65" s="26">
        <v>0</v>
      </c>
      <c r="I65" s="49">
        <f>ROUND(D65*ROUND(H65,2),2)</f>
        <v>0</v>
      </c>
    </row>
    <row r="66" spans="1:9" s="9" customFormat="1" ht="23.25" x14ac:dyDescent="0.25">
      <c r="A66" s="53">
        <v>32</v>
      </c>
      <c r="B66" s="21" t="s">
        <v>75</v>
      </c>
      <c r="C66" s="21" t="s">
        <v>44</v>
      </c>
      <c r="D66" s="16">
        <v>40</v>
      </c>
      <c r="E66" s="21"/>
      <c r="F66" s="76"/>
      <c r="G66" s="21"/>
      <c r="H66" s="26">
        <v>0</v>
      </c>
      <c r="I66" s="49">
        <f>ROUND(D66*ROUND(H66,2),2)</f>
        <v>0</v>
      </c>
    </row>
    <row r="67" spans="1:9" s="9" customFormat="1" ht="23.25" x14ac:dyDescent="0.25">
      <c r="A67" s="53">
        <v>33</v>
      </c>
      <c r="B67" s="21" t="s">
        <v>76</v>
      </c>
      <c r="C67" s="21" t="s">
        <v>44</v>
      </c>
      <c r="D67" s="16">
        <v>9</v>
      </c>
      <c r="E67" s="21"/>
      <c r="F67" s="76"/>
      <c r="G67" s="21"/>
      <c r="H67" s="26">
        <v>0</v>
      </c>
      <c r="I67" s="49">
        <f>ROUND(D67*ROUND(H67,2),2)</f>
        <v>0</v>
      </c>
    </row>
    <row r="68" spans="1:9" s="9" customFormat="1" x14ac:dyDescent="0.25">
      <c r="A68" s="53">
        <v>34</v>
      </c>
      <c r="B68" s="21" t="s">
        <v>77</v>
      </c>
      <c r="C68" s="21" t="s">
        <v>44</v>
      </c>
      <c r="D68" s="16">
        <v>15</v>
      </c>
      <c r="E68" s="21"/>
      <c r="F68" s="76"/>
      <c r="G68" s="21"/>
      <c r="H68" s="26">
        <v>0</v>
      </c>
      <c r="I68" s="49">
        <f>ROUND(D68*ROUND(H68,2),2)</f>
        <v>0</v>
      </c>
    </row>
    <row r="69" spans="1:9" s="9" customFormat="1" x14ac:dyDescent="0.25">
      <c r="A69" s="53">
        <v>35</v>
      </c>
      <c r="B69" s="21" t="s">
        <v>78</v>
      </c>
      <c r="C69" s="21" t="s">
        <v>44</v>
      </c>
      <c r="D69" s="16">
        <v>1</v>
      </c>
      <c r="E69" s="21"/>
      <c r="F69" s="76"/>
      <c r="G69" s="21"/>
      <c r="H69" s="26">
        <v>0</v>
      </c>
      <c r="I69" s="49">
        <f>ROUND(D69*ROUND(H69,2),2)</f>
        <v>0</v>
      </c>
    </row>
    <row r="70" spans="1:9" s="9" customFormat="1" x14ac:dyDescent="0.25">
      <c r="A70" s="53">
        <v>36</v>
      </c>
      <c r="B70" s="21" t="s">
        <v>79</v>
      </c>
      <c r="C70" s="21" t="s">
        <v>44</v>
      </c>
      <c r="D70" s="16">
        <v>6</v>
      </c>
      <c r="E70" s="21"/>
      <c r="F70" s="76"/>
      <c r="G70" s="21"/>
      <c r="H70" s="26">
        <v>0</v>
      </c>
      <c r="I70" s="49">
        <f>ROUND(D70*ROUND(H70,2),2)</f>
        <v>0</v>
      </c>
    </row>
    <row r="71" spans="1:9" s="9" customFormat="1" x14ac:dyDescent="0.25">
      <c r="A71" s="53">
        <v>37</v>
      </c>
      <c r="B71" s="21" t="s">
        <v>80</v>
      </c>
      <c r="C71" s="21" t="s">
        <v>44</v>
      </c>
      <c r="D71" s="16">
        <v>50</v>
      </c>
      <c r="E71" s="21"/>
      <c r="F71" s="76"/>
      <c r="G71" s="21"/>
      <c r="H71" s="26">
        <v>0</v>
      </c>
      <c r="I71" s="49">
        <f>ROUND(D71*ROUND(H71,2),2)</f>
        <v>0</v>
      </c>
    </row>
    <row r="72" spans="1:9" s="9" customFormat="1" x14ac:dyDescent="0.25">
      <c r="A72" s="53">
        <v>38</v>
      </c>
      <c r="B72" s="21" t="s">
        <v>81</v>
      </c>
      <c r="C72" s="21" t="s">
        <v>44</v>
      </c>
      <c r="D72" s="16">
        <v>5</v>
      </c>
      <c r="E72" s="21"/>
      <c r="F72" s="76"/>
      <c r="G72" s="21"/>
      <c r="H72" s="26">
        <v>0</v>
      </c>
      <c r="I72" s="49">
        <f>ROUND(D72*ROUND(H72,2),2)</f>
        <v>0</v>
      </c>
    </row>
    <row r="73" spans="1:9" s="9" customFormat="1" x14ac:dyDescent="0.25">
      <c r="A73" s="53">
        <v>39</v>
      </c>
      <c r="B73" s="21" t="s">
        <v>82</v>
      </c>
      <c r="C73" s="21" t="s">
        <v>44</v>
      </c>
      <c r="D73" s="16">
        <v>50</v>
      </c>
      <c r="E73" s="21"/>
      <c r="F73" s="76"/>
      <c r="G73" s="21"/>
      <c r="H73" s="26">
        <v>0</v>
      </c>
      <c r="I73" s="49">
        <f>ROUND(D73*ROUND(H73,2),2)</f>
        <v>0</v>
      </c>
    </row>
    <row r="74" spans="1:9" s="9" customFormat="1" x14ac:dyDescent="0.25">
      <c r="A74" s="53">
        <v>40</v>
      </c>
      <c r="B74" s="21" t="s">
        <v>83</v>
      </c>
      <c r="C74" s="21" t="s">
        <v>44</v>
      </c>
      <c r="D74" s="16">
        <v>20</v>
      </c>
      <c r="E74" s="21"/>
      <c r="F74" s="76"/>
      <c r="G74" s="21"/>
      <c r="H74" s="26">
        <v>0</v>
      </c>
      <c r="I74" s="49">
        <f>ROUND(D74*ROUND(H74,2),2)</f>
        <v>0</v>
      </c>
    </row>
    <row r="75" spans="1:9" s="9" customFormat="1" x14ac:dyDescent="0.25">
      <c r="A75" s="53">
        <v>41</v>
      </c>
      <c r="B75" s="21" t="s">
        <v>84</v>
      </c>
      <c r="C75" s="21" t="s">
        <v>44</v>
      </c>
      <c r="D75" s="16">
        <v>5</v>
      </c>
      <c r="E75" s="21"/>
      <c r="F75" s="76"/>
      <c r="G75" s="21"/>
      <c r="H75" s="26">
        <v>0</v>
      </c>
      <c r="I75" s="49">
        <f>ROUND(D75*ROUND(H75,2),2)</f>
        <v>0</v>
      </c>
    </row>
    <row r="76" spans="1:9" s="9" customFormat="1" x14ac:dyDescent="0.25">
      <c r="A76" s="53">
        <v>42</v>
      </c>
      <c r="B76" s="21" t="s">
        <v>85</v>
      </c>
      <c r="C76" s="21" t="s">
        <v>44</v>
      </c>
      <c r="D76" s="16">
        <v>5</v>
      </c>
      <c r="E76" s="21"/>
      <c r="F76" s="76"/>
      <c r="G76" s="21"/>
      <c r="H76" s="26">
        <v>0</v>
      </c>
      <c r="I76" s="49">
        <f>ROUND(D76*ROUND(H76,2),2)</f>
        <v>0</v>
      </c>
    </row>
    <row r="77" spans="1:9" s="9" customFormat="1" ht="23.25" x14ac:dyDescent="0.25">
      <c r="A77" s="53">
        <v>43</v>
      </c>
      <c r="B77" s="21" t="s">
        <v>86</v>
      </c>
      <c r="C77" s="21" t="s">
        <v>44</v>
      </c>
      <c r="D77" s="16">
        <v>8</v>
      </c>
      <c r="E77" s="21"/>
      <c r="F77" s="76"/>
      <c r="G77" s="21"/>
      <c r="H77" s="26">
        <v>0</v>
      </c>
      <c r="I77" s="49">
        <f>ROUND(D77*ROUND(H77,2),2)</f>
        <v>0</v>
      </c>
    </row>
    <row r="78" spans="1:9" s="9" customFormat="1" x14ac:dyDescent="0.25">
      <c r="A78" s="53">
        <v>44</v>
      </c>
      <c r="B78" s="21" t="s">
        <v>87</v>
      </c>
      <c r="C78" s="21" t="s">
        <v>44</v>
      </c>
      <c r="D78" s="16">
        <v>1</v>
      </c>
      <c r="E78" s="21"/>
      <c r="F78" s="76"/>
      <c r="G78" s="21"/>
      <c r="H78" s="26">
        <v>0</v>
      </c>
      <c r="I78" s="49">
        <f>ROUND(D78*ROUND(H78,2),2)</f>
        <v>0</v>
      </c>
    </row>
    <row r="79" spans="1:9" s="9" customFormat="1" ht="23.25" x14ac:dyDescent="0.25">
      <c r="A79" s="53">
        <v>45</v>
      </c>
      <c r="B79" s="21" t="s">
        <v>88</v>
      </c>
      <c r="C79" s="21" t="s">
        <v>44</v>
      </c>
      <c r="D79" s="16">
        <v>3</v>
      </c>
      <c r="E79" s="21"/>
      <c r="F79" s="76"/>
      <c r="G79" s="21"/>
      <c r="H79" s="26">
        <v>0</v>
      </c>
      <c r="I79" s="49">
        <f>ROUND(D79*ROUND(H79,2),2)</f>
        <v>0</v>
      </c>
    </row>
    <row r="80" spans="1:9" s="9" customFormat="1" x14ac:dyDescent="0.25">
      <c r="A80" s="53">
        <v>46</v>
      </c>
      <c r="B80" s="21" t="s">
        <v>89</v>
      </c>
      <c r="C80" s="21" t="s">
        <v>44</v>
      </c>
      <c r="D80" s="16">
        <v>3</v>
      </c>
      <c r="E80" s="21"/>
      <c r="F80" s="76"/>
      <c r="G80" s="21"/>
      <c r="H80" s="26">
        <v>0</v>
      </c>
      <c r="I80" s="49">
        <f>ROUND(D80*ROUND(H80,2),2)</f>
        <v>0</v>
      </c>
    </row>
    <row r="81" spans="1:9" s="9" customFormat="1" ht="23.25" x14ac:dyDescent="0.25">
      <c r="A81" s="53">
        <v>47</v>
      </c>
      <c r="B81" s="21" t="s">
        <v>90</v>
      </c>
      <c r="C81" s="21" t="s">
        <v>44</v>
      </c>
      <c r="D81" s="16">
        <v>2</v>
      </c>
      <c r="E81" s="21"/>
      <c r="F81" s="76"/>
      <c r="G81" s="21"/>
      <c r="H81" s="26">
        <v>0</v>
      </c>
      <c r="I81" s="49">
        <f>ROUND(D81*ROUND(H81,2),2)</f>
        <v>0</v>
      </c>
    </row>
    <row r="82" spans="1:9" s="9" customFormat="1" ht="23.25" x14ac:dyDescent="0.25">
      <c r="A82" s="53">
        <v>48</v>
      </c>
      <c r="B82" s="21" t="s">
        <v>91</v>
      </c>
      <c r="C82" s="21" t="s">
        <v>44</v>
      </c>
      <c r="D82" s="16">
        <v>2</v>
      </c>
      <c r="E82" s="21"/>
      <c r="F82" s="76"/>
      <c r="G82" s="21"/>
      <c r="H82" s="26">
        <v>0</v>
      </c>
      <c r="I82" s="49">
        <f>ROUND(D82*ROUND(H82,2),2)</f>
        <v>0</v>
      </c>
    </row>
    <row r="83" spans="1:9" s="9" customFormat="1" ht="23.25" x14ac:dyDescent="0.25">
      <c r="A83" s="53">
        <v>49</v>
      </c>
      <c r="B83" s="21" t="s">
        <v>92</v>
      </c>
      <c r="C83" s="21" t="s">
        <v>44</v>
      </c>
      <c r="D83" s="16">
        <v>10</v>
      </c>
      <c r="E83" s="21"/>
      <c r="F83" s="76"/>
      <c r="G83" s="21"/>
      <c r="H83" s="26">
        <v>0</v>
      </c>
      <c r="I83" s="49">
        <f>ROUND(D83*ROUND(H83,2),2)</f>
        <v>0</v>
      </c>
    </row>
    <row r="84" spans="1:9" s="9" customFormat="1" ht="23.25" x14ac:dyDescent="0.25">
      <c r="A84" s="53">
        <v>50</v>
      </c>
      <c r="B84" s="21" t="s">
        <v>93</v>
      </c>
      <c r="C84" s="21" t="s">
        <v>44</v>
      </c>
      <c r="D84" s="16">
        <v>2</v>
      </c>
      <c r="E84" s="21"/>
      <c r="F84" s="76"/>
      <c r="G84" s="21"/>
      <c r="H84" s="26">
        <v>0</v>
      </c>
      <c r="I84" s="49">
        <f>ROUND(D84*ROUND(H84,2),2)</f>
        <v>0</v>
      </c>
    </row>
    <row r="85" spans="1:9" s="9" customFormat="1" x14ac:dyDescent="0.25">
      <c r="A85" s="53">
        <v>51</v>
      </c>
      <c r="B85" s="21" t="s">
        <v>94</v>
      </c>
      <c r="C85" s="21" t="s">
        <v>44</v>
      </c>
      <c r="D85" s="16">
        <v>300</v>
      </c>
      <c r="E85" s="21"/>
      <c r="F85" s="76"/>
      <c r="G85" s="21"/>
      <c r="H85" s="26">
        <v>0</v>
      </c>
      <c r="I85" s="49">
        <f>ROUND(D85*ROUND(H85,2),2)</f>
        <v>0</v>
      </c>
    </row>
    <row r="86" spans="1:9" s="9" customFormat="1" x14ac:dyDescent="0.25">
      <c r="A86" s="53">
        <v>52</v>
      </c>
      <c r="B86" s="21" t="s">
        <v>95</v>
      </c>
      <c r="C86" s="21" t="s">
        <v>44</v>
      </c>
      <c r="D86" s="16">
        <v>400</v>
      </c>
      <c r="E86" s="21"/>
      <c r="F86" s="76"/>
      <c r="G86" s="21"/>
      <c r="H86" s="26">
        <v>0</v>
      </c>
      <c r="I86" s="49">
        <f>ROUND(D86*ROUND(H86,2),2)</f>
        <v>0</v>
      </c>
    </row>
    <row r="87" spans="1:9" s="9" customFormat="1" x14ac:dyDescent="0.25">
      <c r="A87" s="53">
        <v>53</v>
      </c>
      <c r="B87" s="21" t="s">
        <v>96</v>
      </c>
      <c r="C87" s="21" t="s">
        <v>44</v>
      </c>
      <c r="D87" s="16">
        <v>200</v>
      </c>
      <c r="E87" s="21"/>
      <c r="F87" s="76"/>
      <c r="G87" s="21"/>
      <c r="H87" s="26">
        <v>0</v>
      </c>
      <c r="I87" s="49">
        <f>ROUND(D87*ROUND(H87,2),2)</f>
        <v>0</v>
      </c>
    </row>
    <row r="88" spans="1:9" s="9" customFormat="1" x14ac:dyDescent="0.25">
      <c r="A88" s="53">
        <v>54</v>
      </c>
      <c r="B88" s="21" t="s">
        <v>97</v>
      </c>
      <c r="C88" s="21" t="s">
        <v>44</v>
      </c>
      <c r="D88" s="16">
        <v>15</v>
      </c>
      <c r="E88" s="21"/>
      <c r="F88" s="76"/>
      <c r="G88" s="21"/>
      <c r="H88" s="26">
        <v>0</v>
      </c>
      <c r="I88" s="49">
        <f>ROUND(D88*ROUND(H88,2),2)</f>
        <v>0</v>
      </c>
    </row>
    <row r="89" spans="1:9" s="9" customFormat="1" x14ac:dyDescent="0.25">
      <c r="A89" s="53">
        <v>55</v>
      </c>
      <c r="B89" s="21" t="s">
        <v>98</v>
      </c>
      <c r="C89" s="21" t="s">
        <v>44</v>
      </c>
      <c r="D89" s="16">
        <v>100</v>
      </c>
      <c r="E89" s="21"/>
      <c r="F89" s="76"/>
      <c r="G89" s="21"/>
      <c r="H89" s="26">
        <v>0</v>
      </c>
      <c r="I89" s="49">
        <f>ROUND(D89*ROUND(H89,2),2)</f>
        <v>0</v>
      </c>
    </row>
    <row r="90" spans="1:9" s="9" customFormat="1" x14ac:dyDescent="0.25">
      <c r="A90" s="53">
        <v>56</v>
      </c>
      <c r="B90" s="21" t="s">
        <v>99</v>
      </c>
      <c r="C90" s="21" t="s">
        <v>44</v>
      </c>
      <c r="D90" s="16">
        <v>10</v>
      </c>
      <c r="E90" s="21"/>
      <c r="F90" s="76"/>
      <c r="G90" s="21"/>
      <c r="H90" s="26">
        <v>0</v>
      </c>
      <c r="I90" s="49">
        <f>ROUND(D90*ROUND(H90,2),2)</f>
        <v>0</v>
      </c>
    </row>
    <row r="91" spans="1:9" s="9" customFormat="1" x14ac:dyDescent="0.25">
      <c r="A91" s="53">
        <v>57</v>
      </c>
      <c r="B91" s="21" t="s">
        <v>100</v>
      </c>
      <c r="C91" s="21" t="s">
        <v>44</v>
      </c>
      <c r="D91" s="16">
        <v>1</v>
      </c>
      <c r="E91" s="21"/>
      <c r="F91" s="76"/>
      <c r="G91" s="21"/>
      <c r="H91" s="26">
        <v>0</v>
      </c>
      <c r="I91" s="49">
        <f>ROUND(D91*ROUND(H91,2),2)</f>
        <v>0</v>
      </c>
    </row>
    <row r="92" spans="1:9" s="9" customFormat="1" x14ac:dyDescent="0.25">
      <c r="A92" s="53">
        <v>58</v>
      </c>
      <c r="B92" s="21" t="s">
        <v>101</v>
      </c>
      <c r="C92" s="21" t="s">
        <v>44</v>
      </c>
      <c r="D92" s="16">
        <v>65</v>
      </c>
      <c r="E92" s="21"/>
      <c r="F92" s="76"/>
      <c r="G92" s="21"/>
      <c r="H92" s="26">
        <v>0</v>
      </c>
      <c r="I92" s="49">
        <f>ROUND(D92*ROUND(H92,2),2)</f>
        <v>0</v>
      </c>
    </row>
    <row r="93" spans="1:9" s="9" customFormat="1" x14ac:dyDescent="0.25">
      <c r="A93" s="53">
        <v>59</v>
      </c>
      <c r="B93" s="21" t="s">
        <v>102</v>
      </c>
      <c r="C93" s="21" t="s">
        <v>44</v>
      </c>
      <c r="D93" s="16">
        <v>2</v>
      </c>
      <c r="E93" s="21"/>
      <c r="F93" s="76"/>
      <c r="G93" s="21"/>
      <c r="H93" s="26">
        <v>0</v>
      </c>
      <c r="I93" s="49">
        <f>ROUND(D93*ROUND(H93,2),2)</f>
        <v>0</v>
      </c>
    </row>
    <row r="94" spans="1:9" s="9" customFormat="1" x14ac:dyDescent="0.25">
      <c r="A94" s="53">
        <v>60</v>
      </c>
      <c r="B94" s="21" t="s">
        <v>103</v>
      </c>
      <c r="C94" s="21" t="s">
        <v>44</v>
      </c>
      <c r="D94" s="16">
        <v>1</v>
      </c>
      <c r="E94" s="21"/>
      <c r="F94" s="76"/>
      <c r="G94" s="21"/>
      <c r="H94" s="26">
        <v>0</v>
      </c>
      <c r="I94" s="49">
        <f>ROUND(D94*ROUND(H94,2),2)</f>
        <v>0</v>
      </c>
    </row>
    <row r="95" spans="1:9" s="9" customFormat="1" ht="23.25" x14ac:dyDescent="0.25">
      <c r="A95" s="53">
        <v>61</v>
      </c>
      <c r="B95" s="21" t="s">
        <v>104</v>
      </c>
      <c r="C95" s="21" t="s">
        <v>44</v>
      </c>
      <c r="D95" s="16">
        <v>2</v>
      </c>
      <c r="E95" s="21"/>
      <c r="F95" s="76"/>
      <c r="G95" s="21"/>
      <c r="H95" s="26">
        <v>0</v>
      </c>
      <c r="I95" s="49">
        <f>ROUND(D95*ROUND(H95,2),2)</f>
        <v>0</v>
      </c>
    </row>
    <row r="96" spans="1:9" s="9" customFormat="1" ht="23.25" x14ac:dyDescent="0.25">
      <c r="A96" s="53">
        <v>62</v>
      </c>
      <c r="B96" s="21" t="s">
        <v>105</v>
      </c>
      <c r="C96" s="21" t="s">
        <v>44</v>
      </c>
      <c r="D96" s="16">
        <v>10</v>
      </c>
      <c r="E96" s="21"/>
      <c r="F96" s="76"/>
      <c r="G96" s="21"/>
      <c r="H96" s="26">
        <v>0</v>
      </c>
      <c r="I96" s="49">
        <f>ROUND(D96*ROUND(H96,2),2)</f>
        <v>0</v>
      </c>
    </row>
    <row r="97" spans="1:9" s="9" customFormat="1" ht="23.25" x14ac:dyDescent="0.25">
      <c r="A97" s="53">
        <v>63</v>
      </c>
      <c r="B97" s="21" t="s">
        <v>106</v>
      </c>
      <c r="C97" s="21" t="s">
        <v>44</v>
      </c>
      <c r="D97" s="16">
        <v>15</v>
      </c>
      <c r="E97" s="21"/>
      <c r="F97" s="76"/>
      <c r="G97" s="21"/>
      <c r="H97" s="26">
        <v>0</v>
      </c>
      <c r="I97" s="49">
        <f>ROUND(D97*ROUND(H97,2),2)</f>
        <v>0</v>
      </c>
    </row>
    <row r="98" spans="1:9" s="9" customFormat="1" ht="23.25" x14ac:dyDescent="0.25">
      <c r="A98" s="53">
        <v>64</v>
      </c>
      <c r="B98" s="21" t="s">
        <v>107</v>
      </c>
      <c r="C98" s="21" t="s">
        <v>44</v>
      </c>
      <c r="D98" s="16">
        <v>20</v>
      </c>
      <c r="E98" s="21"/>
      <c r="F98" s="76"/>
      <c r="G98" s="21"/>
      <c r="H98" s="26">
        <v>0</v>
      </c>
      <c r="I98" s="49">
        <f>ROUND(D98*ROUND(H98,2),2)</f>
        <v>0</v>
      </c>
    </row>
    <row r="99" spans="1:9" s="9" customFormat="1" x14ac:dyDescent="0.25">
      <c r="A99" s="53">
        <v>65</v>
      </c>
      <c r="B99" s="21" t="s">
        <v>108</v>
      </c>
      <c r="C99" s="21" t="s">
        <v>44</v>
      </c>
      <c r="D99" s="16">
        <v>40</v>
      </c>
      <c r="E99" s="21"/>
      <c r="F99" s="76"/>
      <c r="G99" s="21"/>
      <c r="H99" s="26">
        <v>0</v>
      </c>
      <c r="I99" s="49">
        <f>ROUND(D99*ROUND(H99,2),2)</f>
        <v>0</v>
      </c>
    </row>
    <row r="100" spans="1:9" s="9" customFormat="1" x14ac:dyDescent="0.25">
      <c r="A100" s="53">
        <v>66</v>
      </c>
      <c r="B100" s="21" t="s">
        <v>109</v>
      </c>
      <c r="C100" s="21" t="s">
        <v>44</v>
      </c>
      <c r="D100" s="16">
        <v>40</v>
      </c>
      <c r="E100" s="21"/>
      <c r="F100" s="76"/>
      <c r="G100" s="21"/>
      <c r="H100" s="26">
        <v>0</v>
      </c>
      <c r="I100" s="49">
        <f>ROUND(D100*ROUND(H100,2),2)</f>
        <v>0</v>
      </c>
    </row>
    <row r="101" spans="1:9" s="9" customFormat="1" x14ac:dyDescent="0.25">
      <c r="A101" s="53">
        <v>67</v>
      </c>
      <c r="B101" s="21" t="s">
        <v>110</v>
      </c>
      <c r="C101" s="21" t="s">
        <v>44</v>
      </c>
      <c r="D101" s="16">
        <v>15</v>
      </c>
      <c r="E101" s="21"/>
      <c r="F101" s="76"/>
      <c r="G101" s="21"/>
      <c r="H101" s="26">
        <v>0</v>
      </c>
      <c r="I101" s="49">
        <f>ROUND(D101*ROUND(H101,2),2)</f>
        <v>0</v>
      </c>
    </row>
    <row r="102" spans="1:9" s="9" customFormat="1" ht="23.25" x14ac:dyDescent="0.25">
      <c r="A102" s="53">
        <v>68</v>
      </c>
      <c r="B102" s="21" t="s">
        <v>111</v>
      </c>
      <c r="C102" s="21" t="s">
        <v>44</v>
      </c>
      <c r="D102" s="16">
        <v>2</v>
      </c>
      <c r="E102" s="21"/>
      <c r="F102" s="76"/>
      <c r="G102" s="21"/>
      <c r="H102" s="26">
        <v>0</v>
      </c>
      <c r="I102" s="49">
        <f>ROUND(D102*ROUND(H102,2),2)</f>
        <v>0</v>
      </c>
    </row>
    <row r="103" spans="1:9" s="9" customFormat="1" x14ac:dyDescent="0.25">
      <c r="A103" s="53">
        <v>69</v>
      </c>
      <c r="B103" s="21" t="s">
        <v>112</v>
      </c>
      <c r="C103" s="21" t="s">
        <v>44</v>
      </c>
      <c r="D103" s="16">
        <v>2</v>
      </c>
      <c r="E103" s="21"/>
      <c r="F103" s="76"/>
      <c r="G103" s="21"/>
      <c r="H103" s="26">
        <v>0</v>
      </c>
      <c r="I103" s="49">
        <f>ROUND(D103*ROUND(H103,2),2)</f>
        <v>0</v>
      </c>
    </row>
    <row r="104" spans="1:9" s="9" customFormat="1" x14ac:dyDescent="0.25">
      <c r="A104" s="53">
        <v>70</v>
      </c>
      <c r="B104" s="21" t="s">
        <v>113</v>
      </c>
      <c r="C104" s="21" t="s">
        <v>44</v>
      </c>
      <c r="D104" s="16">
        <v>15</v>
      </c>
      <c r="E104" s="21"/>
      <c r="F104" s="76"/>
      <c r="G104" s="21"/>
      <c r="H104" s="26">
        <v>0</v>
      </c>
      <c r="I104" s="49">
        <f>ROUND(D104*ROUND(H104,2),2)</f>
        <v>0</v>
      </c>
    </row>
    <row r="105" spans="1:9" s="9" customFormat="1" ht="23.25" x14ac:dyDescent="0.25">
      <c r="A105" s="53">
        <v>71</v>
      </c>
      <c r="B105" s="21" t="s">
        <v>114</v>
      </c>
      <c r="C105" s="21" t="s">
        <v>44</v>
      </c>
      <c r="D105" s="16">
        <v>20</v>
      </c>
      <c r="E105" s="21"/>
      <c r="F105" s="76"/>
      <c r="G105" s="21"/>
      <c r="H105" s="26">
        <v>0</v>
      </c>
      <c r="I105" s="49">
        <f>ROUND(D105*ROUND(H105,2),2)</f>
        <v>0</v>
      </c>
    </row>
    <row r="106" spans="1:9" s="9" customFormat="1" ht="23.25" x14ac:dyDescent="0.25">
      <c r="A106" s="53">
        <v>72</v>
      </c>
      <c r="B106" s="21" t="s">
        <v>115</v>
      </c>
      <c r="C106" s="21" t="s">
        <v>44</v>
      </c>
      <c r="D106" s="16">
        <v>5</v>
      </c>
      <c r="E106" s="21"/>
      <c r="F106" s="76"/>
      <c r="G106" s="21"/>
      <c r="H106" s="26">
        <v>0</v>
      </c>
      <c r="I106" s="49">
        <f>ROUND(D106*ROUND(H106,2),2)</f>
        <v>0</v>
      </c>
    </row>
    <row r="107" spans="1:9" s="9" customFormat="1" x14ac:dyDescent="0.25">
      <c r="A107" s="53">
        <v>73</v>
      </c>
      <c r="B107" s="21" t="s">
        <v>116</v>
      </c>
      <c r="C107" s="21" t="s">
        <v>117</v>
      </c>
      <c r="D107" s="16">
        <v>100</v>
      </c>
      <c r="E107" s="21"/>
      <c r="F107" s="76"/>
      <c r="G107" s="21"/>
      <c r="H107" s="26">
        <v>0</v>
      </c>
      <c r="I107" s="49">
        <f>ROUND(D107*ROUND(H107,2),2)</f>
        <v>0</v>
      </c>
    </row>
    <row r="108" spans="1:9" s="9" customFormat="1" ht="23.25" x14ac:dyDescent="0.25">
      <c r="A108" s="53">
        <v>74</v>
      </c>
      <c r="B108" s="21" t="s">
        <v>118</v>
      </c>
      <c r="C108" s="21" t="s">
        <v>44</v>
      </c>
      <c r="D108" s="16">
        <v>50</v>
      </c>
      <c r="E108" s="21"/>
      <c r="F108" s="76"/>
      <c r="G108" s="21"/>
      <c r="H108" s="26">
        <v>0</v>
      </c>
      <c r="I108" s="49">
        <f>ROUND(D108*ROUND(H108,2),2)</f>
        <v>0</v>
      </c>
    </row>
    <row r="109" spans="1:9" s="9" customFormat="1" x14ac:dyDescent="0.25">
      <c r="A109" s="53">
        <v>75</v>
      </c>
      <c r="B109" s="21" t="s">
        <v>119</v>
      </c>
      <c r="C109" s="21" t="s">
        <v>44</v>
      </c>
      <c r="D109" s="16">
        <v>1</v>
      </c>
      <c r="E109" s="21"/>
      <c r="F109" s="76"/>
      <c r="G109" s="21"/>
      <c r="H109" s="26">
        <v>0</v>
      </c>
      <c r="I109" s="49">
        <f>ROUND(D109*ROUND(H109,2),2)</f>
        <v>0</v>
      </c>
    </row>
    <row r="110" spans="1:9" s="9" customFormat="1" ht="23.25" x14ac:dyDescent="0.25">
      <c r="A110" s="53">
        <v>76</v>
      </c>
      <c r="B110" s="21" t="s">
        <v>120</v>
      </c>
      <c r="C110" s="21" t="s">
        <v>44</v>
      </c>
      <c r="D110" s="16">
        <v>1</v>
      </c>
      <c r="E110" s="21"/>
      <c r="F110" s="76"/>
      <c r="G110" s="21"/>
      <c r="H110" s="26">
        <v>0</v>
      </c>
      <c r="I110" s="49">
        <f>ROUND(D110*ROUND(H110,2),2)</f>
        <v>0</v>
      </c>
    </row>
    <row r="111" spans="1:9" s="9" customFormat="1" ht="23.25" x14ac:dyDescent="0.25">
      <c r="A111" s="53">
        <v>77</v>
      </c>
      <c r="B111" s="21" t="s">
        <v>121</v>
      </c>
      <c r="C111" s="21" t="s">
        <v>44</v>
      </c>
      <c r="D111" s="16">
        <v>2</v>
      </c>
      <c r="E111" s="21"/>
      <c r="F111" s="76"/>
      <c r="G111" s="21"/>
      <c r="H111" s="26">
        <v>0</v>
      </c>
      <c r="I111" s="49">
        <f>ROUND(D111*ROUND(H111,2),2)</f>
        <v>0</v>
      </c>
    </row>
    <row r="112" spans="1:9" s="9" customFormat="1" x14ac:dyDescent="0.25">
      <c r="A112" s="53"/>
      <c r="B112" s="71" t="s">
        <v>365</v>
      </c>
      <c r="C112" s="21"/>
      <c r="D112" s="16"/>
      <c r="E112" s="21"/>
      <c r="F112" s="76"/>
      <c r="G112" s="21"/>
      <c r="H112" s="26"/>
      <c r="I112" s="72">
        <v>9513</v>
      </c>
    </row>
    <row r="113" spans="1:9" s="9" customFormat="1" x14ac:dyDescent="0.25">
      <c r="A113" s="53">
        <v>1</v>
      </c>
      <c r="B113" s="21" t="s">
        <v>122</v>
      </c>
      <c r="C113" s="21" t="s">
        <v>44</v>
      </c>
      <c r="D113" s="16">
        <v>100</v>
      </c>
      <c r="E113" s="21"/>
      <c r="F113" s="76" t="s">
        <v>368</v>
      </c>
      <c r="G113" s="21"/>
      <c r="H113" s="26">
        <v>0</v>
      </c>
      <c r="I113" s="49">
        <f>ROUND(D113*ROUND(H113,2),2)</f>
        <v>0</v>
      </c>
    </row>
    <row r="114" spans="1:9" s="9" customFormat="1" ht="23.25" x14ac:dyDescent="0.25">
      <c r="A114" s="53">
        <v>2</v>
      </c>
      <c r="B114" s="21" t="s">
        <v>123</v>
      </c>
      <c r="C114" s="21" t="s">
        <v>44</v>
      </c>
      <c r="D114" s="16">
        <v>100</v>
      </c>
      <c r="E114" s="21"/>
      <c r="F114" s="76"/>
      <c r="G114" s="21"/>
      <c r="H114" s="26">
        <v>0</v>
      </c>
      <c r="I114" s="49">
        <f>ROUND(D114*ROUND(H114,2),2)</f>
        <v>0</v>
      </c>
    </row>
    <row r="115" spans="1:9" s="9" customFormat="1" x14ac:dyDescent="0.25">
      <c r="A115" s="53">
        <v>3</v>
      </c>
      <c r="B115" s="21" t="s">
        <v>124</v>
      </c>
      <c r="C115" s="21" t="s">
        <v>44</v>
      </c>
      <c r="D115" s="16">
        <v>250</v>
      </c>
      <c r="E115" s="21"/>
      <c r="F115" s="76"/>
      <c r="G115" s="21"/>
      <c r="H115" s="26">
        <v>0</v>
      </c>
      <c r="I115" s="49">
        <f>ROUND(D115*ROUND(H115,2),2)</f>
        <v>0</v>
      </c>
    </row>
    <row r="116" spans="1:9" s="9" customFormat="1" x14ac:dyDescent="0.25">
      <c r="A116" s="53">
        <v>4</v>
      </c>
      <c r="B116" s="21" t="s">
        <v>125</v>
      </c>
      <c r="C116" s="21" t="s">
        <v>44</v>
      </c>
      <c r="D116" s="16">
        <v>1000</v>
      </c>
      <c r="E116" s="21"/>
      <c r="F116" s="76"/>
      <c r="G116" s="21"/>
      <c r="H116" s="26">
        <v>0</v>
      </c>
      <c r="I116" s="49">
        <f>ROUND(D116*ROUND(H116,2),2)</f>
        <v>0</v>
      </c>
    </row>
    <row r="117" spans="1:9" s="9" customFormat="1" x14ac:dyDescent="0.25">
      <c r="A117" s="53">
        <v>5</v>
      </c>
      <c r="B117" s="21" t="s">
        <v>126</v>
      </c>
      <c r="C117" s="21" t="s">
        <v>44</v>
      </c>
      <c r="D117" s="16">
        <v>1000</v>
      </c>
      <c r="E117" s="21"/>
      <c r="F117" s="76"/>
      <c r="G117" s="21"/>
      <c r="H117" s="26">
        <v>0</v>
      </c>
      <c r="I117" s="49">
        <f>ROUND(D117*ROUND(H117,2),2)</f>
        <v>0</v>
      </c>
    </row>
    <row r="118" spans="1:9" s="9" customFormat="1" x14ac:dyDescent="0.25">
      <c r="A118" s="53">
        <v>6</v>
      </c>
      <c r="B118" s="21" t="s">
        <v>127</v>
      </c>
      <c r="C118" s="21" t="s">
        <v>44</v>
      </c>
      <c r="D118" s="16">
        <v>750</v>
      </c>
      <c r="E118" s="21"/>
      <c r="F118" s="76"/>
      <c r="G118" s="21"/>
      <c r="H118" s="26">
        <v>0</v>
      </c>
      <c r="I118" s="49">
        <f>ROUND(D118*ROUND(H118,2),2)</f>
        <v>0</v>
      </c>
    </row>
    <row r="119" spans="1:9" s="9" customFormat="1" ht="23.25" x14ac:dyDescent="0.25">
      <c r="A119" s="53">
        <v>7</v>
      </c>
      <c r="B119" s="21" t="s">
        <v>128</v>
      </c>
      <c r="C119" s="21" t="s">
        <v>44</v>
      </c>
      <c r="D119" s="16">
        <v>500</v>
      </c>
      <c r="E119" s="21"/>
      <c r="F119" s="76"/>
      <c r="G119" s="21"/>
      <c r="H119" s="26">
        <v>0</v>
      </c>
      <c r="I119" s="49">
        <f>ROUND(D119*ROUND(H119,2),2)</f>
        <v>0</v>
      </c>
    </row>
    <row r="120" spans="1:9" s="9" customFormat="1" x14ac:dyDescent="0.25">
      <c r="A120" s="53">
        <v>8</v>
      </c>
      <c r="B120" s="21" t="s">
        <v>129</v>
      </c>
      <c r="C120" s="21" t="s">
        <v>44</v>
      </c>
      <c r="D120" s="16">
        <v>2000</v>
      </c>
      <c r="E120" s="21"/>
      <c r="F120" s="76"/>
      <c r="G120" s="21"/>
      <c r="H120" s="26">
        <v>0</v>
      </c>
      <c r="I120" s="49">
        <f>ROUND(D120*ROUND(H120,2),2)</f>
        <v>0</v>
      </c>
    </row>
    <row r="121" spans="1:9" s="9" customFormat="1" x14ac:dyDescent="0.25">
      <c r="A121" s="53">
        <v>9</v>
      </c>
      <c r="B121" s="21" t="s">
        <v>130</v>
      </c>
      <c r="C121" s="21" t="s">
        <v>44</v>
      </c>
      <c r="D121" s="16">
        <v>1000</v>
      </c>
      <c r="E121" s="21"/>
      <c r="F121" s="76"/>
      <c r="G121" s="21"/>
      <c r="H121" s="26">
        <v>0</v>
      </c>
      <c r="I121" s="49">
        <f>ROUND(D121*ROUND(H121,2),2)</f>
        <v>0</v>
      </c>
    </row>
    <row r="122" spans="1:9" s="9" customFormat="1" x14ac:dyDescent="0.25">
      <c r="A122" s="53">
        <v>10</v>
      </c>
      <c r="B122" s="21" t="s">
        <v>60</v>
      </c>
      <c r="C122" s="21" t="s">
        <v>44</v>
      </c>
      <c r="D122" s="16">
        <v>100</v>
      </c>
      <c r="E122" s="21"/>
      <c r="F122" s="76"/>
      <c r="G122" s="21"/>
      <c r="H122" s="26">
        <v>0</v>
      </c>
      <c r="I122" s="49">
        <f>ROUND(D122*ROUND(H122,2),2)</f>
        <v>0</v>
      </c>
    </row>
    <row r="123" spans="1:9" s="9" customFormat="1" x14ac:dyDescent="0.25">
      <c r="A123" s="53">
        <v>11</v>
      </c>
      <c r="B123" s="21" t="s">
        <v>61</v>
      </c>
      <c r="C123" s="21" t="s">
        <v>44</v>
      </c>
      <c r="D123" s="16">
        <v>300</v>
      </c>
      <c r="E123" s="21"/>
      <c r="F123" s="76"/>
      <c r="G123" s="21"/>
      <c r="H123" s="26">
        <v>0</v>
      </c>
      <c r="I123" s="49">
        <f>ROUND(D123*ROUND(H123,2),2)</f>
        <v>0</v>
      </c>
    </row>
    <row r="124" spans="1:9" s="9" customFormat="1" x14ac:dyDescent="0.25">
      <c r="A124" s="53">
        <v>12</v>
      </c>
      <c r="B124" s="21" t="s">
        <v>62</v>
      </c>
      <c r="C124" s="21" t="s">
        <v>44</v>
      </c>
      <c r="D124" s="16">
        <v>200</v>
      </c>
      <c r="E124" s="21"/>
      <c r="F124" s="76"/>
      <c r="G124" s="21"/>
      <c r="H124" s="26">
        <v>0</v>
      </c>
      <c r="I124" s="49">
        <f>ROUND(D124*ROUND(H124,2),2)</f>
        <v>0</v>
      </c>
    </row>
    <row r="125" spans="1:9" s="9" customFormat="1" x14ac:dyDescent="0.25">
      <c r="A125" s="53">
        <v>13</v>
      </c>
      <c r="B125" s="21" t="s">
        <v>131</v>
      </c>
      <c r="C125" s="21" t="s">
        <v>44</v>
      </c>
      <c r="D125" s="16">
        <v>50</v>
      </c>
      <c r="E125" s="21"/>
      <c r="F125" s="76"/>
      <c r="G125" s="21"/>
      <c r="H125" s="26">
        <v>0</v>
      </c>
      <c r="I125" s="49">
        <f>ROUND(D125*ROUND(H125,2),2)</f>
        <v>0</v>
      </c>
    </row>
    <row r="126" spans="1:9" s="9" customFormat="1" x14ac:dyDescent="0.25">
      <c r="A126" s="53">
        <v>14</v>
      </c>
      <c r="B126" s="21" t="s">
        <v>132</v>
      </c>
      <c r="C126" s="21" t="s">
        <v>44</v>
      </c>
      <c r="D126" s="16">
        <v>30</v>
      </c>
      <c r="E126" s="21"/>
      <c r="F126" s="76"/>
      <c r="G126" s="21"/>
      <c r="H126" s="26">
        <v>0</v>
      </c>
      <c r="I126" s="49">
        <f>ROUND(D126*ROUND(H126,2),2)</f>
        <v>0</v>
      </c>
    </row>
    <row r="127" spans="1:9" s="9" customFormat="1" x14ac:dyDescent="0.25">
      <c r="A127" s="53">
        <v>15</v>
      </c>
      <c r="B127" s="21" t="s">
        <v>133</v>
      </c>
      <c r="C127" s="21" t="s">
        <v>44</v>
      </c>
      <c r="D127" s="16">
        <v>50</v>
      </c>
      <c r="E127" s="21"/>
      <c r="F127" s="76"/>
      <c r="G127" s="21"/>
      <c r="H127" s="26">
        <v>0</v>
      </c>
      <c r="I127" s="49">
        <f>ROUND(D127*ROUND(H127,2),2)</f>
        <v>0</v>
      </c>
    </row>
    <row r="128" spans="1:9" s="9" customFormat="1" x14ac:dyDescent="0.25">
      <c r="A128" s="53">
        <v>16</v>
      </c>
      <c r="B128" s="21" t="s">
        <v>134</v>
      </c>
      <c r="C128" s="21" t="s">
        <v>44</v>
      </c>
      <c r="D128" s="16">
        <v>18</v>
      </c>
      <c r="E128" s="21"/>
      <c r="F128" s="76"/>
      <c r="G128" s="21"/>
      <c r="H128" s="26">
        <v>0</v>
      </c>
      <c r="I128" s="49">
        <f>ROUND(D128*ROUND(H128,2),2)</f>
        <v>0</v>
      </c>
    </row>
    <row r="129" spans="1:9" s="9" customFormat="1" ht="23.25" x14ac:dyDescent="0.25">
      <c r="A129" s="53">
        <v>17</v>
      </c>
      <c r="B129" s="21" t="s">
        <v>135</v>
      </c>
      <c r="C129" s="21" t="s">
        <v>44</v>
      </c>
      <c r="D129" s="16">
        <v>1</v>
      </c>
      <c r="E129" s="21"/>
      <c r="F129" s="76"/>
      <c r="G129" s="21"/>
      <c r="H129" s="26">
        <v>0</v>
      </c>
      <c r="I129" s="49">
        <f>ROUND(D129*ROUND(H129,2),2)</f>
        <v>0</v>
      </c>
    </row>
    <row r="130" spans="1:9" s="9" customFormat="1" ht="34.5" x14ac:dyDescent="0.25">
      <c r="A130" s="53">
        <v>18</v>
      </c>
      <c r="B130" s="21" t="s">
        <v>136</v>
      </c>
      <c r="C130" s="21" t="s">
        <v>44</v>
      </c>
      <c r="D130" s="16">
        <v>4000</v>
      </c>
      <c r="E130" s="21"/>
      <c r="F130" s="76"/>
      <c r="G130" s="21"/>
      <c r="H130" s="26">
        <v>0</v>
      </c>
      <c r="I130" s="49">
        <f>ROUND(D130*ROUND(H130,2),2)</f>
        <v>0</v>
      </c>
    </row>
    <row r="131" spans="1:9" s="9" customFormat="1" x14ac:dyDescent="0.25">
      <c r="A131" s="53">
        <v>19</v>
      </c>
      <c r="B131" s="21" t="s">
        <v>137</v>
      </c>
      <c r="C131" s="21" t="s">
        <v>44</v>
      </c>
      <c r="D131" s="16">
        <v>2000</v>
      </c>
      <c r="E131" s="21"/>
      <c r="F131" s="76"/>
      <c r="G131" s="21"/>
      <c r="H131" s="26">
        <v>0</v>
      </c>
      <c r="I131" s="49">
        <f>ROUND(D131*ROUND(H131,2),2)</f>
        <v>0</v>
      </c>
    </row>
    <row r="132" spans="1:9" s="9" customFormat="1" x14ac:dyDescent="0.25">
      <c r="A132" s="53">
        <v>20</v>
      </c>
      <c r="B132" s="21" t="s">
        <v>138</v>
      </c>
      <c r="C132" s="21" t="s">
        <v>44</v>
      </c>
      <c r="D132" s="16">
        <v>6</v>
      </c>
      <c r="E132" s="21"/>
      <c r="F132" s="76"/>
      <c r="G132" s="21"/>
      <c r="H132" s="26">
        <v>0</v>
      </c>
      <c r="I132" s="49">
        <f>ROUND(D132*ROUND(H132,2),2)</f>
        <v>0</v>
      </c>
    </row>
    <row r="133" spans="1:9" s="9" customFormat="1" x14ac:dyDescent="0.25">
      <c r="A133" s="53">
        <v>21</v>
      </c>
      <c r="B133" s="21" t="s">
        <v>139</v>
      </c>
      <c r="C133" s="21" t="s">
        <v>44</v>
      </c>
      <c r="D133" s="16">
        <v>50</v>
      </c>
      <c r="E133" s="21"/>
      <c r="F133" s="76"/>
      <c r="G133" s="21"/>
      <c r="H133" s="26">
        <v>0</v>
      </c>
      <c r="I133" s="49">
        <f>ROUND(D133*ROUND(H133,2),2)</f>
        <v>0</v>
      </c>
    </row>
    <row r="134" spans="1:9" s="9" customFormat="1" x14ac:dyDescent="0.25">
      <c r="A134" s="53">
        <v>22</v>
      </c>
      <c r="B134" s="21" t="s">
        <v>99</v>
      </c>
      <c r="C134" s="21" t="s">
        <v>44</v>
      </c>
      <c r="D134" s="16">
        <v>120</v>
      </c>
      <c r="E134" s="21"/>
      <c r="F134" s="76"/>
      <c r="G134" s="21"/>
      <c r="H134" s="26">
        <v>0</v>
      </c>
      <c r="I134" s="49">
        <f>ROUND(D134*ROUND(H134,2),2)</f>
        <v>0</v>
      </c>
    </row>
    <row r="135" spans="1:9" s="9" customFormat="1" x14ac:dyDescent="0.25">
      <c r="A135" s="53">
        <v>23</v>
      </c>
      <c r="B135" s="21" t="s">
        <v>140</v>
      </c>
      <c r="C135" s="21" t="s">
        <v>44</v>
      </c>
      <c r="D135" s="16">
        <v>50</v>
      </c>
      <c r="E135" s="21"/>
      <c r="F135" s="76"/>
      <c r="G135" s="21"/>
      <c r="H135" s="26">
        <v>0</v>
      </c>
      <c r="I135" s="49">
        <f>ROUND(D135*ROUND(H135,2),2)</f>
        <v>0</v>
      </c>
    </row>
    <row r="136" spans="1:9" s="9" customFormat="1" x14ac:dyDescent="0.25">
      <c r="A136" s="53">
        <v>24</v>
      </c>
      <c r="B136" s="21" t="s">
        <v>141</v>
      </c>
      <c r="C136" s="21" t="s">
        <v>44</v>
      </c>
      <c r="D136" s="16">
        <v>160</v>
      </c>
      <c r="E136" s="21"/>
      <c r="F136" s="76"/>
      <c r="G136" s="21"/>
      <c r="H136" s="26">
        <v>0</v>
      </c>
      <c r="I136" s="49">
        <f>ROUND(D136*ROUND(H136,2),2)</f>
        <v>0</v>
      </c>
    </row>
    <row r="137" spans="1:9" s="9" customFormat="1" x14ac:dyDescent="0.25">
      <c r="A137" s="53">
        <v>25</v>
      </c>
      <c r="B137" s="21" t="s">
        <v>101</v>
      </c>
      <c r="C137" s="21" t="s">
        <v>44</v>
      </c>
      <c r="D137" s="16">
        <v>200</v>
      </c>
      <c r="E137" s="21"/>
      <c r="F137" s="76"/>
      <c r="G137" s="21"/>
      <c r="H137" s="26">
        <v>0</v>
      </c>
      <c r="I137" s="49">
        <f>ROUND(D137*ROUND(H137,2),2)</f>
        <v>0</v>
      </c>
    </row>
    <row r="138" spans="1:9" s="9" customFormat="1" x14ac:dyDescent="0.25">
      <c r="A138" s="53">
        <v>26</v>
      </c>
      <c r="B138" s="21" t="s">
        <v>142</v>
      </c>
      <c r="C138" s="21" t="s">
        <v>44</v>
      </c>
      <c r="D138" s="16">
        <v>160</v>
      </c>
      <c r="E138" s="21"/>
      <c r="F138" s="76"/>
      <c r="G138" s="21"/>
      <c r="H138" s="26">
        <v>0</v>
      </c>
      <c r="I138" s="49">
        <f>ROUND(D138*ROUND(H138,2),2)</f>
        <v>0</v>
      </c>
    </row>
    <row r="139" spans="1:9" s="9" customFormat="1" x14ac:dyDescent="0.25">
      <c r="A139" s="53">
        <v>27</v>
      </c>
      <c r="B139" s="21" t="s">
        <v>143</v>
      </c>
      <c r="C139" s="21" t="s">
        <v>44</v>
      </c>
      <c r="D139" s="16">
        <v>120</v>
      </c>
      <c r="E139" s="21"/>
      <c r="F139" s="76"/>
      <c r="G139" s="21"/>
      <c r="H139" s="26">
        <v>0</v>
      </c>
      <c r="I139" s="49">
        <f>ROUND(D139*ROUND(H139,2),2)</f>
        <v>0</v>
      </c>
    </row>
    <row r="140" spans="1:9" s="9" customFormat="1" x14ac:dyDescent="0.25">
      <c r="A140" s="53">
        <v>28</v>
      </c>
      <c r="B140" s="21" t="s">
        <v>144</v>
      </c>
      <c r="C140" s="21" t="s">
        <v>44</v>
      </c>
      <c r="D140" s="16">
        <v>120</v>
      </c>
      <c r="E140" s="21"/>
      <c r="F140" s="76"/>
      <c r="G140" s="21"/>
      <c r="H140" s="26">
        <v>0</v>
      </c>
      <c r="I140" s="49">
        <f>ROUND(D140*ROUND(H140,2),2)</f>
        <v>0</v>
      </c>
    </row>
    <row r="141" spans="1:9" s="9" customFormat="1" x14ac:dyDescent="0.25">
      <c r="A141" s="53">
        <v>29</v>
      </c>
      <c r="B141" s="21" t="s">
        <v>145</v>
      </c>
      <c r="C141" s="21" t="s">
        <v>44</v>
      </c>
      <c r="D141" s="16">
        <v>120</v>
      </c>
      <c r="E141" s="21"/>
      <c r="F141" s="76"/>
      <c r="G141" s="21"/>
      <c r="H141" s="26">
        <v>0</v>
      </c>
      <c r="I141" s="49">
        <f>ROUND(D141*ROUND(H141,2),2)</f>
        <v>0</v>
      </c>
    </row>
    <row r="142" spans="1:9" s="9" customFormat="1" x14ac:dyDescent="0.25">
      <c r="A142" s="53">
        <v>30</v>
      </c>
      <c r="B142" s="21" t="s">
        <v>146</v>
      </c>
      <c r="C142" s="21" t="s">
        <v>44</v>
      </c>
      <c r="D142" s="16">
        <v>360</v>
      </c>
      <c r="E142" s="21"/>
      <c r="F142" s="76"/>
      <c r="G142" s="21"/>
      <c r="H142" s="26">
        <v>0</v>
      </c>
      <c r="I142" s="49">
        <f>ROUND(D142*ROUND(H142,2),2)</f>
        <v>0</v>
      </c>
    </row>
    <row r="143" spans="1:9" s="9" customFormat="1" x14ac:dyDescent="0.25">
      <c r="A143" s="53">
        <v>31</v>
      </c>
      <c r="B143" s="21" t="s">
        <v>147</v>
      </c>
      <c r="C143" s="21" t="s">
        <v>44</v>
      </c>
      <c r="D143" s="16">
        <v>120</v>
      </c>
      <c r="E143" s="21"/>
      <c r="F143" s="76"/>
      <c r="G143" s="21"/>
      <c r="H143" s="26">
        <v>0</v>
      </c>
      <c r="I143" s="49">
        <f>ROUND(D143*ROUND(H143,2),2)</f>
        <v>0</v>
      </c>
    </row>
    <row r="144" spans="1:9" s="9" customFormat="1" x14ac:dyDescent="0.25">
      <c r="A144" s="53">
        <v>32</v>
      </c>
      <c r="B144" s="21" t="s">
        <v>148</v>
      </c>
      <c r="C144" s="21" t="s">
        <v>44</v>
      </c>
      <c r="D144" s="16">
        <v>240</v>
      </c>
      <c r="E144" s="21"/>
      <c r="F144" s="76"/>
      <c r="G144" s="21"/>
      <c r="H144" s="26">
        <v>0</v>
      </c>
      <c r="I144" s="49">
        <f>ROUND(D144*ROUND(H144,2),2)</f>
        <v>0</v>
      </c>
    </row>
    <row r="145" spans="1:9" s="9" customFormat="1" x14ac:dyDescent="0.25">
      <c r="A145" s="53">
        <v>33</v>
      </c>
      <c r="B145" s="21" t="s">
        <v>149</v>
      </c>
      <c r="C145" s="21" t="s">
        <v>44</v>
      </c>
      <c r="D145" s="16">
        <v>12</v>
      </c>
      <c r="E145" s="21"/>
      <c r="F145" s="76"/>
      <c r="G145" s="21"/>
      <c r="H145" s="26">
        <v>0</v>
      </c>
      <c r="I145" s="49">
        <f>ROUND(D145*ROUND(H145,2),2)</f>
        <v>0</v>
      </c>
    </row>
    <row r="146" spans="1:9" s="9" customFormat="1" ht="23.25" x14ac:dyDescent="0.25">
      <c r="A146" s="53">
        <v>34</v>
      </c>
      <c r="B146" s="21" t="s">
        <v>150</v>
      </c>
      <c r="C146" s="21" t="s">
        <v>44</v>
      </c>
      <c r="D146" s="16">
        <v>4</v>
      </c>
      <c r="E146" s="21"/>
      <c r="F146" s="76"/>
      <c r="G146" s="21"/>
      <c r="H146" s="26">
        <v>0</v>
      </c>
      <c r="I146" s="49">
        <f>ROUND(D146*ROUND(H146,2),2)</f>
        <v>0</v>
      </c>
    </row>
    <row r="147" spans="1:9" s="9" customFormat="1" x14ac:dyDescent="0.25">
      <c r="A147" s="53"/>
      <c r="B147" s="71" t="s">
        <v>365</v>
      </c>
      <c r="C147" s="21"/>
      <c r="D147" s="16"/>
      <c r="E147" s="21"/>
      <c r="F147" s="76"/>
      <c r="G147" s="21"/>
      <c r="H147" s="26"/>
      <c r="I147" s="72">
        <v>15291</v>
      </c>
    </row>
    <row r="148" spans="1:9" s="9" customFormat="1" ht="23.25" x14ac:dyDescent="0.25">
      <c r="A148" s="53">
        <v>1</v>
      </c>
      <c r="B148" s="21" t="s">
        <v>151</v>
      </c>
      <c r="C148" s="21" t="s">
        <v>44</v>
      </c>
      <c r="D148" s="16">
        <v>10</v>
      </c>
      <c r="E148" s="21"/>
      <c r="F148" s="76" t="s">
        <v>369</v>
      </c>
      <c r="G148" s="21"/>
      <c r="H148" s="26">
        <v>0</v>
      </c>
      <c r="I148" s="49">
        <f>ROUND(D148*ROUND(H148,2),2)</f>
        <v>0</v>
      </c>
    </row>
    <row r="149" spans="1:9" s="9" customFormat="1" ht="23.25" x14ac:dyDescent="0.25">
      <c r="A149" s="53">
        <v>2</v>
      </c>
      <c r="B149" s="21" t="s">
        <v>152</v>
      </c>
      <c r="C149" s="21" t="s">
        <v>44</v>
      </c>
      <c r="D149" s="16">
        <v>20</v>
      </c>
      <c r="E149" s="21"/>
      <c r="F149" s="76"/>
      <c r="G149" s="21"/>
      <c r="H149" s="26">
        <v>0</v>
      </c>
      <c r="I149" s="49">
        <f>ROUND(D149*ROUND(H149,2),2)</f>
        <v>0</v>
      </c>
    </row>
    <row r="150" spans="1:9" s="9" customFormat="1" ht="23.25" x14ac:dyDescent="0.25">
      <c r="A150" s="53">
        <v>3</v>
      </c>
      <c r="B150" s="21" t="s">
        <v>153</v>
      </c>
      <c r="C150" s="21" t="s">
        <v>44</v>
      </c>
      <c r="D150" s="16">
        <v>10</v>
      </c>
      <c r="E150" s="21"/>
      <c r="F150" s="76"/>
      <c r="G150" s="21"/>
      <c r="H150" s="26">
        <v>0</v>
      </c>
      <c r="I150" s="49">
        <f>ROUND(D150*ROUND(H150,2),2)</f>
        <v>0</v>
      </c>
    </row>
    <row r="151" spans="1:9" s="9" customFormat="1" ht="23.25" x14ac:dyDescent="0.25">
      <c r="A151" s="53">
        <v>4</v>
      </c>
      <c r="B151" s="21" t="s">
        <v>154</v>
      </c>
      <c r="C151" s="21" t="s">
        <v>44</v>
      </c>
      <c r="D151" s="16">
        <v>5</v>
      </c>
      <c r="E151" s="21"/>
      <c r="F151" s="76"/>
      <c r="G151" s="21"/>
      <c r="H151" s="26">
        <v>0</v>
      </c>
      <c r="I151" s="49">
        <f>ROUND(D151*ROUND(H151,2),2)</f>
        <v>0</v>
      </c>
    </row>
    <row r="152" spans="1:9" s="9" customFormat="1" x14ac:dyDescent="0.25">
      <c r="A152" s="53">
        <v>5</v>
      </c>
      <c r="B152" s="21" t="s">
        <v>45</v>
      </c>
      <c r="C152" s="21" t="s">
        <v>44</v>
      </c>
      <c r="D152" s="16">
        <v>2500</v>
      </c>
      <c r="E152" s="21"/>
      <c r="F152" s="76"/>
      <c r="G152" s="21"/>
      <c r="H152" s="26">
        <v>0</v>
      </c>
      <c r="I152" s="49">
        <f>ROUND(D152*ROUND(H152,2),2)</f>
        <v>0</v>
      </c>
    </row>
    <row r="153" spans="1:9" s="9" customFormat="1" x14ac:dyDescent="0.25">
      <c r="A153" s="53">
        <v>6</v>
      </c>
      <c r="B153" s="21" t="s">
        <v>126</v>
      </c>
      <c r="C153" s="21" t="s">
        <v>44</v>
      </c>
      <c r="D153" s="16">
        <v>800</v>
      </c>
      <c r="E153" s="21"/>
      <c r="F153" s="76"/>
      <c r="G153" s="21"/>
      <c r="H153" s="26">
        <v>0</v>
      </c>
      <c r="I153" s="49">
        <f>ROUND(D153*ROUND(H153,2),2)</f>
        <v>0</v>
      </c>
    </row>
    <row r="154" spans="1:9" s="9" customFormat="1" x14ac:dyDescent="0.25">
      <c r="A154" s="53">
        <v>7</v>
      </c>
      <c r="B154" s="21" t="s">
        <v>127</v>
      </c>
      <c r="C154" s="21" t="s">
        <v>44</v>
      </c>
      <c r="D154" s="16">
        <v>2000</v>
      </c>
      <c r="E154" s="21"/>
      <c r="F154" s="76"/>
      <c r="G154" s="21"/>
      <c r="H154" s="26">
        <v>0</v>
      </c>
      <c r="I154" s="49">
        <f>ROUND(D154*ROUND(H154,2),2)</f>
        <v>0</v>
      </c>
    </row>
    <row r="155" spans="1:9" s="9" customFormat="1" ht="23.25" x14ac:dyDescent="0.25">
      <c r="A155" s="53">
        <v>8</v>
      </c>
      <c r="B155" s="21" t="s">
        <v>155</v>
      </c>
      <c r="C155" s="21" t="s">
        <v>44</v>
      </c>
      <c r="D155" s="16">
        <v>200</v>
      </c>
      <c r="E155" s="21"/>
      <c r="F155" s="76"/>
      <c r="G155" s="21"/>
      <c r="H155" s="26">
        <v>0</v>
      </c>
      <c r="I155" s="49">
        <f>ROUND(D155*ROUND(H155,2),2)</f>
        <v>0</v>
      </c>
    </row>
    <row r="156" spans="1:9" s="9" customFormat="1" x14ac:dyDescent="0.25">
      <c r="A156" s="53">
        <v>9</v>
      </c>
      <c r="B156" s="21" t="s">
        <v>156</v>
      </c>
      <c r="C156" s="21" t="s">
        <v>44</v>
      </c>
      <c r="D156" s="16">
        <v>400</v>
      </c>
      <c r="E156" s="21"/>
      <c r="F156" s="76"/>
      <c r="G156" s="21"/>
      <c r="H156" s="26">
        <v>0</v>
      </c>
      <c r="I156" s="49">
        <f>ROUND(D156*ROUND(H156,2),2)</f>
        <v>0</v>
      </c>
    </row>
    <row r="157" spans="1:9" s="9" customFormat="1" ht="34.5" x14ac:dyDescent="0.25">
      <c r="A157" s="53">
        <v>10</v>
      </c>
      <c r="B157" s="21" t="s">
        <v>59</v>
      </c>
      <c r="C157" s="21" t="s">
        <v>44</v>
      </c>
      <c r="D157" s="16">
        <v>150</v>
      </c>
      <c r="E157" s="21"/>
      <c r="F157" s="76"/>
      <c r="G157" s="21"/>
      <c r="H157" s="26">
        <v>0</v>
      </c>
      <c r="I157" s="49">
        <f>ROUND(D157*ROUND(H157,2),2)</f>
        <v>0</v>
      </c>
    </row>
    <row r="158" spans="1:9" s="9" customFormat="1" x14ac:dyDescent="0.25">
      <c r="A158" s="53">
        <v>11</v>
      </c>
      <c r="B158" s="21" t="s">
        <v>157</v>
      </c>
      <c r="C158" s="21" t="s">
        <v>44</v>
      </c>
      <c r="D158" s="16">
        <v>400</v>
      </c>
      <c r="E158" s="21"/>
      <c r="F158" s="76"/>
      <c r="G158" s="21"/>
      <c r="H158" s="26">
        <v>0</v>
      </c>
      <c r="I158" s="49">
        <f>ROUND(D158*ROUND(H158,2),2)</f>
        <v>0</v>
      </c>
    </row>
    <row r="159" spans="1:9" s="9" customFormat="1" x14ac:dyDescent="0.25">
      <c r="A159" s="53">
        <v>12</v>
      </c>
      <c r="B159" s="21" t="s">
        <v>64</v>
      </c>
      <c r="C159" s="21" t="s">
        <v>44</v>
      </c>
      <c r="D159" s="16">
        <v>800</v>
      </c>
      <c r="E159" s="21"/>
      <c r="F159" s="76"/>
      <c r="G159" s="21"/>
      <c r="H159" s="26">
        <v>0</v>
      </c>
      <c r="I159" s="49">
        <f>ROUND(D159*ROUND(H159,2),2)</f>
        <v>0</v>
      </c>
    </row>
    <row r="160" spans="1:9" s="9" customFormat="1" ht="23.25" x14ac:dyDescent="0.25">
      <c r="A160" s="53">
        <v>13</v>
      </c>
      <c r="B160" s="21" t="s">
        <v>158</v>
      </c>
      <c r="C160" s="21" t="s">
        <v>44</v>
      </c>
      <c r="D160" s="16">
        <v>3000</v>
      </c>
      <c r="E160" s="21"/>
      <c r="F160" s="76"/>
      <c r="G160" s="21"/>
      <c r="H160" s="26">
        <v>0</v>
      </c>
      <c r="I160" s="49">
        <f>ROUND(D160*ROUND(H160,2),2)</f>
        <v>0</v>
      </c>
    </row>
    <row r="161" spans="1:9" s="9" customFormat="1" x14ac:dyDescent="0.25">
      <c r="A161" s="53">
        <v>14</v>
      </c>
      <c r="B161" s="21" t="s">
        <v>159</v>
      </c>
      <c r="C161" s="21" t="s">
        <v>44</v>
      </c>
      <c r="D161" s="16">
        <v>6</v>
      </c>
      <c r="E161" s="21"/>
      <c r="F161" s="76"/>
      <c r="G161" s="21"/>
      <c r="H161" s="26">
        <v>0</v>
      </c>
      <c r="I161" s="49">
        <f>ROUND(D161*ROUND(H161,2),2)</f>
        <v>0</v>
      </c>
    </row>
    <row r="162" spans="1:9" s="9" customFormat="1" x14ac:dyDescent="0.25">
      <c r="A162" s="53">
        <v>15</v>
      </c>
      <c r="B162" s="21" t="s">
        <v>160</v>
      </c>
      <c r="C162" s="21" t="s">
        <v>44</v>
      </c>
      <c r="D162" s="16">
        <v>30</v>
      </c>
      <c r="E162" s="21"/>
      <c r="F162" s="76"/>
      <c r="G162" s="21"/>
      <c r="H162" s="26">
        <v>0</v>
      </c>
      <c r="I162" s="49">
        <f>ROUND(D162*ROUND(H162,2),2)</f>
        <v>0</v>
      </c>
    </row>
    <row r="163" spans="1:9" s="9" customFormat="1" x14ac:dyDescent="0.25">
      <c r="A163" s="53">
        <v>16</v>
      </c>
      <c r="B163" s="21" t="s">
        <v>161</v>
      </c>
      <c r="C163" s="21" t="s">
        <v>44</v>
      </c>
      <c r="D163" s="16">
        <v>4</v>
      </c>
      <c r="E163" s="21"/>
      <c r="F163" s="76"/>
      <c r="G163" s="21"/>
      <c r="H163" s="26">
        <v>0</v>
      </c>
      <c r="I163" s="49">
        <f>ROUND(D163*ROUND(H163,2),2)</f>
        <v>0</v>
      </c>
    </row>
    <row r="164" spans="1:9" s="9" customFormat="1" x14ac:dyDescent="0.25">
      <c r="A164" s="53">
        <v>17</v>
      </c>
      <c r="B164" s="21" t="s">
        <v>162</v>
      </c>
      <c r="C164" s="21" t="s">
        <v>44</v>
      </c>
      <c r="D164" s="16">
        <v>9</v>
      </c>
      <c r="E164" s="21"/>
      <c r="F164" s="76"/>
      <c r="G164" s="21"/>
      <c r="H164" s="26">
        <v>0</v>
      </c>
      <c r="I164" s="49">
        <f>ROUND(D164*ROUND(H164,2),2)</f>
        <v>0</v>
      </c>
    </row>
    <row r="165" spans="1:9" s="9" customFormat="1" x14ac:dyDescent="0.25">
      <c r="A165" s="53">
        <v>18</v>
      </c>
      <c r="B165" s="21" t="s">
        <v>163</v>
      </c>
      <c r="C165" s="21" t="s">
        <v>44</v>
      </c>
      <c r="D165" s="16">
        <v>15</v>
      </c>
      <c r="E165" s="21"/>
      <c r="F165" s="76"/>
      <c r="G165" s="21"/>
      <c r="H165" s="26">
        <v>0</v>
      </c>
      <c r="I165" s="49">
        <f>ROUND(D165*ROUND(H165,2),2)</f>
        <v>0</v>
      </c>
    </row>
    <row r="166" spans="1:9" s="9" customFormat="1" x14ac:dyDescent="0.25">
      <c r="A166" s="53">
        <v>19</v>
      </c>
      <c r="B166" s="21" t="s">
        <v>164</v>
      </c>
      <c r="C166" s="21" t="s">
        <v>44</v>
      </c>
      <c r="D166" s="16">
        <v>200</v>
      </c>
      <c r="E166" s="21"/>
      <c r="F166" s="76"/>
      <c r="G166" s="21"/>
      <c r="H166" s="26">
        <v>0</v>
      </c>
      <c r="I166" s="49">
        <f>ROUND(D166*ROUND(H166,2),2)</f>
        <v>0</v>
      </c>
    </row>
    <row r="167" spans="1:9" s="9" customFormat="1" x14ac:dyDescent="0.25">
      <c r="A167" s="53">
        <v>20</v>
      </c>
      <c r="B167" s="21" t="s">
        <v>165</v>
      </c>
      <c r="C167" s="21" t="s">
        <v>44</v>
      </c>
      <c r="D167" s="16">
        <v>40</v>
      </c>
      <c r="E167" s="21"/>
      <c r="F167" s="76"/>
      <c r="G167" s="21"/>
      <c r="H167" s="26">
        <v>0</v>
      </c>
      <c r="I167" s="49">
        <f>ROUND(D167*ROUND(H167,2),2)</f>
        <v>0</v>
      </c>
    </row>
    <row r="168" spans="1:9" s="9" customFormat="1" ht="23.25" x14ac:dyDescent="0.25">
      <c r="A168" s="53">
        <v>21</v>
      </c>
      <c r="B168" s="21" t="s">
        <v>166</v>
      </c>
      <c r="C168" s="21" t="s">
        <v>44</v>
      </c>
      <c r="D168" s="16">
        <v>50</v>
      </c>
      <c r="E168" s="21"/>
      <c r="F168" s="76"/>
      <c r="G168" s="21"/>
      <c r="H168" s="26">
        <v>0</v>
      </c>
      <c r="I168" s="49">
        <f>ROUND(D168*ROUND(H168,2),2)</f>
        <v>0</v>
      </c>
    </row>
    <row r="169" spans="1:9" s="9" customFormat="1" ht="23.25" x14ac:dyDescent="0.25">
      <c r="A169" s="53">
        <v>22</v>
      </c>
      <c r="B169" s="21" t="s">
        <v>167</v>
      </c>
      <c r="C169" s="21" t="s">
        <v>44</v>
      </c>
      <c r="D169" s="16">
        <v>50</v>
      </c>
      <c r="E169" s="21"/>
      <c r="F169" s="76"/>
      <c r="G169" s="21"/>
      <c r="H169" s="26">
        <v>0</v>
      </c>
      <c r="I169" s="49">
        <f>ROUND(D169*ROUND(H169,2),2)</f>
        <v>0</v>
      </c>
    </row>
    <row r="170" spans="1:9" s="9" customFormat="1" x14ac:dyDescent="0.25">
      <c r="A170" s="53">
        <v>23</v>
      </c>
      <c r="B170" s="21" t="s">
        <v>168</v>
      </c>
      <c r="C170" s="21" t="s">
        <v>44</v>
      </c>
      <c r="D170" s="16">
        <v>30</v>
      </c>
      <c r="E170" s="21"/>
      <c r="F170" s="76"/>
      <c r="G170" s="21"/>
      <c r="H170" s="26">
        <v>0</v>
      </c>
      <c r="I170" s="49">
        <f>ROUND(D170*ROUND(H170,2),2)</f>
        <v>0</v>
      </c>
    </row>
    <row r="171" spans="1:9" s="9" customFormat="1" x14ac:dyDescent="0.25">
      <c r="A171" s="53"/>
      <c r="B171" s="71" t="s">
        <v>365</v>
      </c>
      <c r="C171" s="21"/>
      <c r="D171" s="16"/>
      <c r="E171" s="21"/>
      <c r="F171" s="76"/>
      <c r="G171" s="21"/>
      <c r="H171" s="26"/>
      <c r="I171" s="72">
        <v>10729</v>
      </c>
    </row>
    <row r="172" spans="1:9" s="9" customFormat="1" x14ac:dyDescent="0.25">
      <c r="A172" s="53">
        <v>1</v>
      </c>
      <c r="B172" s="21" t="s">
        <v>169</v>
      </c>
      <c r="C172" s="21" t="s">
        <v>44</v>
      </c>
      <c r="D172" s="16">
        <v>2600</v>
      </c>
      <c r="E172" s="21"/>
      <c r="F172" s="76" t="s">
        <v>370</v>
      </c>
      <c r="G172" s="21"/>
      <c r="H172" s="26">
        <v>0</v>
      </c>
      <c r="I172" s="49">
        <f>ROUND(D172*ROUND(H172,2),2)</f>
        <v>0</v>
      </c>
    </row>
    <row r="173" spans="1:9" s="9" customFormat="1" x14ac:dyDescent="0.25">
      <c r="A173" s="53">
        <v>2</v>
      </c>
      <c r="B173" s="21" t="s">
        <v>43</v>
      </c>
      <c r="C173" s="21" t="s">
        <v>44</v>
      </c>
      <c r="D173" s="16">
        <v>1300</v>
      </c>
      <c r="E173" s="21"/>
      <c r="F173" s="76"/>
      <c r="G173" s="21"/>
      <c r="H173" s="26">
        <v>0</v>
      </c>
      <c r="I173" s="49">
        <f>ROUND(D173*ROUND(H173,2),2)</f>
        <v>0</v>
      </c>
    </row>
    <row r="174" spans="1:9" s="9" customFormat="1" x14ac:dyDescent="0.25">
      <c r="A174" s="53">
        <v>3</v>
      </c>
      <c r="B174" s="21" t="s">
        <v>125</v>
      </c>
      <c r="C174" s="21" t="s">
        <v>44</v>
      </c>
      <c r="D174" s="16">
        <v>1750</v>
      </c>
      <c r="E174" s="21"/>
      <c r="F174" s="76"/>
      <c r="G174" s="21"/>
      <c r="H174" s="26">
        <v>0</v>
      </c>
      <c r="I174" s="49">
        <f>ROUND(D174*ROUND(H174,2),2)</f>
        <v>0</v>
      </c>
    </row>
    <row r="175" spans="1:9" s="9" customFormat="1" x14ac:dyDescent="0.25">
      <c r="A175" s="53">
        <v>4</v>
      </c>
      <c r="B175" s="21" t="s">
        <v>170</v>
      </c>
      <c r="C175" s="21" t="s">
        <v>44</v>
      </c>
      <c r="D175" s="16">
        <v>50</v>
      </c>
      <c r="E175" s="21"/>
      <c r="F175" s="76"/>
      <c r="G175" s="21"/>
      <c r="H175" s="26">
        <v>0</v>
      </c>
      <c r="I175" s="49">
        <f>ROUND(D175*ROUND(H175,2),2)</f>
        <v>0</v>
      </c>
    </row>
    <row r="176" spans="1:9" s="9" customFormat="1" x14ac:dyDescent="0.25">
      <c r="A176" s="53">
        <v>5</v>
      </c>
      <c r="B176" s="21" t="s">
        <v>56</v>
      </c>
      <c r="C176" s="21" t="s">
        <v>44</v>
      </c>
      <c r="D176" s="16">
        <v>25</v>
      </c>
      <c r="E176" s="21"/>
      <c r="F176" s="76"/>
      <c r="G176" s="21"/>
      <c r="H176" s="26">
        <v>0</v>
      </c>
      <c r="I176" s="49">
        <f>ROUND(D176*ROUND(H176,2),2)</f>
        <v>0</v>
      </c>
    </row>
    <row r="177" spans="1:9" s="9" customFormat="1" x14ac:dyDescent="0.25">
      <c r="A177" s="53">
        <v>6</v>
      </c>
      <c r="B177" s="21" t="s">
        <v>61</v>
      </c>
      <c r="C177" s="21" t="s">
        <v>44</v>
      </c>
      <c r="D177" s="16">
        <v>80</v>
      </c>
      <c r="E177" s="21"/>
      <c r="F177" s="76"/>
      <c r="G177" s="21"/>
      <c r="H177" s="26">
        <v>0</v>
      </c>
      <c r="I177" s="49">
        <f>ROUND(D177*ROUND(H177,2),2)</f>
        <v>0</v>
      </c>
    </row>
    <row r="178" spans="1:9" s="9" customFormat="1" x14ac:dyDescent="0.25">
      <c r="A178" s="53">
        <v>7</v>
      </c>
      <c r="B178" s="21" t="s">
        <v>62</v>
      </c>
      <c r="C178" s="21" t="s">
        <v>44</v>
      </c>
      <c r="D178" s="16">
        <v>30</v>
      </c>
      <c r="E178" s="21"/>
      <c r="F178" s="76"/>
      <c r="G178" s="21"/>
      <c r="H178" s="26">
        <v>0</v>
      </c>
      <c r="I178" s="49">
        <f>ROUND(D178*ROUND(H178,2),2)</f>
        <v>0</v>
      </c>
    </row>
    <row r="179" spans="1:9" s="9" customFormat="1" x14ac:dyDescent="0.25">
      <c r="A179" s="53">
        <v>8</v>
      </c>
      <c r="B179" s="21" t="s">
        <v>171</v>
      </c>
      <c r="C179" s="21" t="s">
        <v>44</v>
      </c>
      <c r="D179" s="16">
        <v>10</v>
      </c>
      <c r="E179" s="21"/>
      <c r="F179" s="76"/>
      <c r="G179" s="21"/>
      <c r="H179" s="26">
        <v>0</v>
      </c>
      <c r="I179" s="49">
        <f>ROUND(D179*ROUND(H179,2),2)</f>
        <v>0</v>
      </c>
    </row>
    <row r="180" spans="1:9" s="9" customFormat="1" x14ac:dyDescent="0.25">
      <c r="A180" s="53">
        <v>9</v>
      </c>
      <c r="B180" s="21" t="s">
        <v>64</v>
      </c>
      <c r="C180" s="21" t="s">
        <v>44</v>
      </c>
      <c r="D180" s="16">
        <v>1100</v>
      </c>
      <c r="E180" s="21"/>
      <c r="F180" s="76"/>
      <c r="G180" s="21"/>
      <c r="H180" s="26">
        <v>0</v>
      </c>
      <c r="I180" s="49">
        <f>ROUND(D180*ROUND(H180,2),2)</f>
        <v>0</v>
      </c>
    </row>
    <row r="181" spans="1:9" s="9" customFormat="1" ht="23.25" x14ac:dyDescent="0.25">
      <c r="A181" s="53">
        <v>10</v>
      </c>
      <c r="B181" s="21" t="s">
        <v>67</v>
      </c>
      <c r="C181" s="21" t="s">
        <v>44</v>
      </c>
      <c r="D181" s="16">
        <v>100</v>
      </c>
      <c r="E181" s="21"/>
      <c r="F181" s="76"/>
      <c r="G181" s="21"/>
      <c r="H181" s="26">
        <v>0</v>
      </c>
      <c r="I181" s="49">
        <f>ROUND(D181*ROUND(H181,2),2)</f>
        <v>0</v>
      </c>
    </row>
    <row r="182" spans="1:9" s="9" customFormat="1" ht="23.25" x14ac:dyDescent="0.25">
      <c r="A182" s="53">
        <v>11</v>
      </c>
      <c r="B182" s="21" t="s">
        <v>172</v>
      </c>
      <c r="C182" s="21" t="s">
        <v>44</v>
      </c>
      <c r="D182" s="16">
        <v>200</v>
      </c>
      <c r="E182" s="21"/>
      <c r="F182" s="76"/>
      <c r="G182" s="21"/>
      <c r="H182" s="26">
        <v>0</v>
      </c>
      <c r="I182" s="49">
        <f>ROUND(D182*ROUND(H182,2),2)</f>
        <v>0</v>
      </c>
    </row>
    <row r="183" spans="1:9" s="9" customFormat="1" ht="23.25" x14ac:dyDescent="0.25">
      <c r="A183" s="53">
        <v>12</v>
      </c>
      <c r="B183" s="21" t="s">
        <v>173</v>
      </c>
      <c r="C183" s="21" t="s">
        <v>44</v>
      </c>
      <c r="D183" s="16">
        <v>150</v>
      </c>
      <c r="E183" s="21"/>
      <c r="F183" s="76"/>
      <c r="G183" s="21"/>
      <c r="H183" s="26">
        <v>0</v>
      </c>
      <c r="I183" s="49">
        <f>ROUND(D183*ROUND(H183,2),2)</f>
        <v>0</v>
      </c>
    </row>
    <row r="184" spans="1:9" s="9" customFormat="1" ht="23.25" x14ac:dyDescent="0.25">
      <c r="A184" s="53">
        <v>13</v>
      </c>
      <c r="B184" s="21" t="s">
        <v>71</v>
      </c>
      <c r="C184" s="21" t="s">
        <v>44</v>
      </c>
      <c r="D184" s="16">
        <v>5</v>
      </c>
      <c r="E184" s="21"/>
      <c r="F184" s="76"/>
      <c r="G184" s="21"/>
      <c r="H184" s="26">
        <v>0</v>
      </c>
      <c r="I184" s="49">
        <f>ROUND(D184*ROUND(H184,2),2)</f>
        <v>0</v>
      </c>
    </row>
    <row r="185" spans="1:9" s="9" customFormat="1" x14ac:dyDescent="0.25">
      <c r="A185" s="53">
        <v>14</v>
      </c>
      <c r="B185" s="21" t="s">
        <v>174</v>
      </c>
      <c r="C185" s="21" t="s">
        <v>44</v>
      </c>
      <c r="D185" s="16">
        <v>50</v>
      </c>
      <c r="E185" s="21"/>
      <c r="F185" s="76"/>
      <c r="G185" s="21"/>
      <c r="H185" s="26">
        <v>0</v>
      </c>
      <c r="I185" s="49">
        <f>ROUND(D185*ROUND(H185,2),2)</f>
        <v>0</v>
      </c>
    </row>
    <row r="186" spans="1:9" s="9" customFormat="1" ht="23.25" x14ac:dyDescent="0.25">
      <c r="A186" s="53">
        <v>15</v>
      </c>
      <c r="B186" s="21" t="s">
        <v>175</v>
      </c>
      <c r="C186" s="21" t="s">
        <v>44</v>
      </c>
      <c r="D186" s="16">
        <v>6</v>
      </c>
      <c r="E186" s="21"/>
      <c r="F186" s="76"/>
      <c r="G186" s="21"/>
      <c r="H186" s="26">
        <v>0</v>
      </c>
      <c r="I186" s="49">
        <f>ROUND(D186*ROUND(H186,2),2)</f>
        <v>0</v>
      </c>
    </row>
    <row r="187" spans="1:9" s="9" customFormat="1" x14ac:dyDescent="0.25">
      <c r="A187" s="53">
        <v>16</v>
      </c>
      <c r="B187" s="21" t="s">
        <v>134</v>
      </c>
      <c r="C187" s="21" t="s">
        <v>44</v>
      </c>
      <c r="D187" s="16">
        <v>5</v>
      </c>
      <c r="E187" s="21"/>
      <c r="F187" s="76"/>
      <c r="G187" s="21"/>
      <c r="H187" s="26">
        <v>0</v>
      </c>
      <c r="I187" s="49">
        <f>ROUND(D187*ROUND(H187,2),2)</f>
        <v>0</v>
      </c>
    </row>
    <row r="188" spans="1:9" s="9" customFormat="1" ht="23.25" x14ac:dyDescent="0.25">
      <c r="A188" s="53">
        <v>17</v>
      </c>
      <c r="B188" s="21" t="s">
        <v>176</v>
      </c>
      <c r="C188" s="21" t="s">
        <v>44</v>
      </c>
      <c r="D188" s="16">
        <v>10</v>
      </c>
      <c r="E188" s="21"/>
      <c r="F188" s="76"/>
      <c r="G188" s="21"/>
      <c r="H188" s="26">
        <v>0</v>
      </c>
      <c r="I188" s="49">
        <f>ROUND(D188*ROUND(H188,2),2)</f>
        <v>0</v>
      </c>
    </row>
    <row r="189" spans="1:9" s="9" customFormat="1" x14ac:dyDescent="0.25">
      <c r="A189" s="53">
        <v>18</v>
      </c>
      <c r="B189" s="21" t="s">
        <v>177</v>
      </c>
      <c r="C189" s="21" t="s">
        <v>44</v>
      </c>
      <c r="D189" s="16">
        <v>2</v>
      </c>
      <c r="E189" s="21"/>
      <c r="F189" s="76"/>
      <c r="G189" s="21"/>
      <c r="H189" s="26">
        <v>0</v>
      </c>
      <c r="I189" s="49">
        <f>ROUND(D189*ROUND(H189,2),2)</f>
        <v>0</v>
      </c>
    </row>
    <row r="190" spans="1:9" s="9" customFormat="1" ht="23.25" x14ac:dyDescent="0.25">
      <c r="A190" s="53">
        <v>19</v>
      </c>
      <c r="B190" s="21" t="s">
        <v>178</v>
      </c>
      <c r="C190" s="21" t="s">
        <v>44</v>
      </c>
      <c r="D190" s="16">
        <v>4</v>
      </c>
      <c r="E190" s="21"/>
      <c r="F190" s="76"/>
      <c r="G190" s="21"/>
      <c r="H190" s="26">
        <v>0</v>
      </c>
      <c r="I190" s="49">
        <f>ROUND(D190*ROUND(H190,2),2)</f>
        <v>0</v>
      </c>
    </row>
    <row r="191" spans="1:9" s="9" customFormat="1" x14ac:dyDescent="0.25">
      <c r="A191" s="53">
        <v>20</v>
      </c>
      <c r="B191" s="21" t="s">
        <v>179</v>
      </c>
      <c r="C191" s="21" t="s">
        <v>44</v>
      </c>
      <c r="D191" s="16">
        <v>1</v>
      </c>
      <c r="E191" s="21"/>
      <c r="F191" s="76"/>
      <c r="G191" s="21"/>
      <c r="H191" s="26">
        <v>0</v>
      </c>
      <c r="I191" s="49">
        <f>ROUND(D191*ROUND(H191,2),2)</f>
        <v>0</v>
      </c>
    </row>
    <row r="192" spans="1:9" s="9" customFormat="1" x14ac:dyDescent="0.25">
      <c r="A192" s="53">
        <v>21</v>
      </c>
      <c r="B192" s="21" t="s">
        <v>180</v>
      </c>
      <c r="C192" s="21" t="s">
        <v>44</v>
      </c>
      <c r="D192" s="16">
        <v>30</v>
      </c>
      <c r="E192" s="21"/>
      <c r="F192" s="76"/>
      <c r="G192" s="21"/>
      <c r="H192" s="26">
        <v>0</v>
      </c>
      <c r="I192" s="49">
        <f>ROUND(D192*ROUND(H192,2),2)</f>
        <v>0</v>
      </c>
    </row>
    <row r="193" spans="1:9" s="9" customFormat="1" x14ac:dyDescent="0.25">
      <c r="A193" s="53">
        <v>22</v>
      </c>
      <c r="B193" s="21" t="s">
        <v>181</v>
      </c>
      <c r="C193" s="21" t="s">
        <v>44</v>
      </c>
      <c r="D193" s="16">
        <v>50</v>
      </c>
      <c r="E193" s="21"/>
      <c r="F193" s="76"/>
      <c r="G193" s="21"/>
      <c r="H193" s="26">
        <v>0</v>
      </c>
      <c r="I193" s="49">
        <f>ROUND(D193*ROUND(H193,2),2)</f>
        <v>0</v>
      </c>
    </row>
    <row r="194" spans="1:9" s="9" customFormat="1" x14ac:dyDescent="0.25">
      <c r="A194" s="53">
        <v>23</v>
      </c>
      <c r="B194" s="21" t="s">
        <v>113</v>
      </c>
      <c r="C194" s="21" t="s">
        <v>44</v>
      </c>
      <c r="D194" s="16">
        <v>60</v>
      </c>
      <c r="E194" s="21"/>
      <c r="F194" s="76"/>
      <c r="G194" s="21"/>
      <c r="H194" s="26">
        <v>0</v>
      </c>
      <c r="I194" s="49">
        <f>ROUND(D194*ROUND(H194,2),2)</f>
        <v>0</v>
      </c>
    </row>
    <row r="195" spans="1:9" s="9" customFormat="1" x14ac:dyDescent="0.25">
      <c r="A195" s="53">
        <v>24</v>
      </c>
      <c r="B195" s="21" t="s">
        <v>182</v>
      </c>
      <c r="C195" s="21" t="s">
        <v>44</v>
      </c>
      <c r="D195" s="16">
        <v>20</v>
      </c>
      <c r="E195" s="21"/>
      <c r="F195" s="76"/>
      <c r="G195" s="21"/>
      <c r="H195" s="26">
        <v>0</v>
      </c>
      <c r="I195" s="49">
        <f>ROUND(D195*ROUND(H195,2),2)</f>
        <v>0</v>
      </c>
    </row>
    <row r="196" spans="1:9" s="9" customFormat="1" x14ac:dyDescent="0.25">
      <c r="A196" s="53">
        <v>25</v>
      </c>
      <c r="B196" s="21" t="s">
        <v>183</v>
      </c>
      <c r="C196" s="21" t="s">
        <v>44</v>
      </c>
      <c r="D196" s="16">
        <v>15</v>
      </c>
      <c r="E196" s="21"/>
      <c r="F196" s="76"/>
      <c r="G196" s="21"/>
      <c r="H196" s="26">
        <v>0</v>
      </c>
      <c r="I196" s="49">
        <f>ROUND(D196*ROUND(H196,2),2)</f>
        <v>0</v>
      </c>
    </row>
    <row r="197" spans="1:9" s="9" customFormat="1" x14ac:dyDescent="0.25">
      <c r="A197" s="53"/>
      <c r="B197" s="71" t="s">
        <v>365</v>
      </c>
      <c r="C197" s="21"/>
      <c r="D197" s="16"/>
      <c r="E197" s="21"/>
      <c r="F197" s="76"/>
      <c r="G197" s="21"/>
      <c r="H197" s="26"/>
      <c r="I197" s="72">
        <v>7653</v>
      </c>
    </row>
    <row r="198" spans="1:9" s="9" customFormat="1" x14ac:dyDescent="0.25">
      <c r="A198" s="53">
        <v>1</v>
      </c>
      <c r="B198" s="21" t="s">
        <v>169</v>
      </c>
      <c r="C198" s="21" t="s">
        <v>44</v>
      </c>
      <c r="D198" s="16">
        <v>1000</v>
      </c>
      <c r="E198" s="21"/>
      <c r="F198" s="77" t="s">
        <v>371</v>
      </c>
      <c r="G198" s="21"/>
      <c r="H198" s="26">
        <v>0</v>
      </c>
      <c r="I198" s="49">
        <f>ROUND(D198*ROUND(H198,2),2)</f>
        <v>0</v>
      </c>
    </row>
    <row r="199" spans="1:9" s="9" customFormat="1" x14ac:dyDescent="0.25">
      <c r="A199" s="53">
        <v>2</v>
      </c>
      <c r="B199" s="21" t="s">
        <v>184</v>
      </c>
      <c r="C199" s="21" t="s">
        <v>44</v>
      </c>
      <c r="D199" s="16">
        <v>100</v>
      </c>
      <c r="E199" s="21"/>
      <c r="F199" s="77"/>
      <c r="G199" s="21"/>
      <c r="H199" s="26">
        <v>0</v>
      </c>
      <c r="I199" s="49">
        <f>ROUND(D199*ROUND(H199,2),2)</f>
        <v>0</v>
      </c>
    </row>
    <row r="200" spans="1:9" s="9" customFormat="1" x14ac:dyDescent="0.25">
      <c r="A200" s="53">
        <v>3</v>
      </c>
      <c r="B200" s="21" t="s">
        <v>129</v>
      </c>
      <c r="C200" s="21" t="s">
        <v>44</v>
      </c>
      <c r="D200" s="16">
        <v>100</v>
      </c>
      <c r="E200" s="21"/>
      <c r="F200" s="77"/>
      <c r="G200" s="21"/>
      <c r="H200" s="26">
        <v>0</v>
      </c>
      <c r="I200" s="49">
        <f>ROUND(D200*ROUND(H200,2),2)</f>
        <v>0</v>
      </c>
    </row>
    <row r="201" spans="1:9" s="9" customFormat="1" ht="23.25" x14ac:dyDescent="0.25">
      <c r="A201" s="53">
        <v>4</v>
      </c>
      <c r="B201" s="21" t="s">
        <v>185</v>
      </c>
      <c r="C201" s="21" t="s">
        <v>44</v>
      </c>
      <c r="D201" s="16">
        <v>100</v>
      </c>
      <c r="E201" s="21"/>
      <c r="F201" s="77"/>
      <c r="G201" s="21"/>
      <c r="H201" s="26">
        <v>0</v>
      </c>
      <c r="I201" s="49">
        <f>ROUND(D201*ROUND(H201,2),2)</f>
        <v>0</v>
      </c>
    </row>
    <row r="202" spans="1:9" s="9" customFormat="1" x14ac:dyDescent="0.25">
      <c r="A202" s="53">
        <v>5</v>
      </c>
      <c r="B202" s="21" t="s">
        <v>133</v>
      </c>
      <c r="C202" s="21" t="s">
        <v>44</v>
      </c>
      <c r="D202" s="16">
        <v>20</v>
      </c>
      <c r="E202" s="21"/>
      <c r="F202" s="77"/>
      <c r="G202" s="21"/>
      <c r="H202" s="26">
        <v>0</v>
      </c>
      <c r="I202" s="49">
        <f>ROUND(D202*ROUND(H202,2),2)</f>
        <v>0</v>
      </c>
    </row>
    <row r="203" spans="1:9" s="9" customFormat="1" x14ac:dyDescent="0.25">
      <c r="A203" s="53">
        <v>6</v>
      </c>
      <c r="B203" s="21" t="s">
        <v>186</v>
      </c>
      <c r="C203" s="21" t="s">
        <v>44</v>
      </c>
      <c r="D203" s="16">
        <v>6</v>
      </c>
      <c r="E203" s="21"/>
      <c r="F203" s="77"/>
      <c r="G203" s="21"/>
      <c r="H203" s="26">
        <v>0</v>
      </c>
      <c r="I203" s="49">
        <f>ROUND(D203*ROUND(H203,2),2)</f>
        <v>0</v>
      </c>
    </row>
    <row r="204" spans="1:9" s="9" customFormat="1" x14ac:dyDescent="0.25">
      <c r="A204" s="53">
        <v>7</v>
      </c>
      <c r="B204" s="21" t="s">
        <v>187</v>
      </c>
      <c r="C204" s="21" t="s">
        <v>44</v>
      </c>
      <c r="D204" s="16">
        <v>14</v>
      </c>
      <c r="E204" s="21"/>
      <c r="F204" s="77"/>
      <c r="G204" s="21"/>
      <c r="H204" s="26">
        <v>0</v>
      </c>
      <c r="I204" s="49">
        <f>ROUND(D204*ROUND(H204,2),2)</f>
        <v>0</v>
      </c>
    </row>
    <row r="205" spans="1:9" s="9" customFormat="1" x14ac:dyDescent="0.25">
      <c r="A205" s="53">
        <v>8</v>
      </c>
      <c r="B205" s="21" t="s">
        <v>188</v>
      </c>
      <c r="C205" s="21" t="s">
        <v>44</v>
      </c>
      <c r="D205" s="16">
        <v>2</v>
      </c>
      <c r="E205" s="21"/>
      <c r="F205" s="77"/>
      <c r="G205" s="21"/>
      <c r="H205" s="26">
        <v>0</v>
      </c>
      <c r="I205" s="49">
        <f>ROUND(D205*ROUND(H205,2),2)</f>
        <v>0</v>
      </c>
    </row>
    <row r="206" spans="1:9" s="9" customFormat="1" x14ac:dyDescent="0.25">
      <c r="A206" s="53">
        <v>9</v>
      </c>
      <c r="B206" s="21" t="s">
        <v>78</v>
      </c>
      <c r="C206" s="21" t="s">
        <v>44</v>
      </c>
      <c r="D206" s="16">
        <v>2</v>
      </c>
      <c r="E206" s="21"/>
      <c r="F206" s="77"/>
      <c r="G206" s="21"/>
      <c r="H206" s="26">
        <v>0</v>
      </c>
      <c r="I206" s="49">
        <f>ROUND(D206*ROUND(H206,2),2)</f>
        <v>0</v>
      </c>
    </row>
    <row r="207" spans="1:9" s="9" customFormat="1" x14ac:dyDescent="0.25">
      <c r="A207" s="53">
        <v>10</v>
      </c>
      <c r="B207" s="21" t="s">
        <v>79</v>
      </c>
      <c r="C207" s="21" t="s">
        <v>44</v>
      </c>
      <c r="D207" s="16">
        <v>10</v>
      </c>
      <c r="E207" s="21"/>
      <c r="F207" s="77"/>
      <c r="G207" s="21"/>
      <c r="H207" s="26">
        <v>0</v>
      </c>
      <c r="I207" s="49">
        <f>ROUND(D207*ROUND(H207,2),2)</f>
        <v>0</v>
      </c>
    </row>
    <row r="208" spans="1:9" s="9" customFormat="1" ht="23.25" x14ac:dyDescent="0.25">
      <c r="A208" s="53">
        <v>11</v>
      </c>
      <c r="B208" s="21" t="s">
        <v>189</v>
      </c>
      <c r="C208" s="21" t="s">
        <v>44</v>
      </c>
      <c r="D208" s="16">
        <v>14</v>
      </c>
      <c r="E208" s="21"/>
      <c r="F208" s="77"/>
      <c r="G208" s="21"/>
      <c r="H208" s="26">
        <v>0</v>
      </c>
      <c r="I208" s="49">
        <f>ROUND(D208*ROUND(H208,2),2)</f>
        <v>0</v>
      </c>
    </row>
    <row r="209" spans="1:9" s="9" customFormat="1" x14ac:dyDescent="0.25">
      <c r="A209" s="53">
        <v>12</v>
      </c>
      <c r="B209" s="21" t="s">
        <v>190</v>
      </c>
      <c r="C209" s="21" t="s">
        <v>44</v>
      </c>
      <c r="D209" s="16">
        <v>500</v>
      </c>
      <c r="E209" s="21"/>
      <c r="F209" s="77"/>
      <c r="G209" s="21"/>
      <c r="H209" s="26">
        <v>0</v>
      </c>
      <c r="I209" s="49">
        <f>ROUND(D209*ROUND(H209,2),2)</f>
        <v>0</v>
      </c>
    </row>
    <row r="210" spans="1:9" s="9" customFormat="1" x14ac:dyDescent="0.25">
      <c r="A210" s="53">
        <v>13</v>
      </c>
      <c r="B210" s="21" t="s">
        <v>191</v>
      </c>
      <c r="C210" s="21" t="s">
        <v>44</v>
      </c>
      <c r="D210" s="16">
        <v>500</v>
      </c>
      <c r="E210" s="21"/>
      <c r="F210" s="77"/>
      <c r="G210" s="21"/>
      <c r="H210" s="26">
        <v>0</v>
      </c>
      <c r="I210" s="49">
        <f>ROUND(D210*ROUND(H210,2),2)</f>
        <v>0</v>
      </c>
    </row>
    <row r="211" spans="1:9" s="9" customFormat="1" ht="23.25" x14ac:dyDescent="0.25">
      <c r="A211" s="53">
        <v>14</v>
      </c>
      <c r="B211" s="21" t="s">
        <v>192</v>
      </c>
      <c r="C211" s="21" t="s">
        <v>44</v>
      </c>
      <c r="D211" s="16">
        <v>4</v>
      </c>
      <c r="E211" s="21"/>
      <c r="F211" s="77"/>
      <c r="G211" s="21"/>
      <c r="H211" s="26">
        <v>0</v>
      </c>
      <c r="I211" s="49">
        <f>ROUND(D211*ROUND(H211,2),2)</f>
        <v>0</v>
      </c>
    </row>
    <row r="212" spans="1:9" s="9" customFormat="1" ht="23.25" x14ac:dyDescent="0.25">
      <c r="A212" s="53">
        <v>15</v>
      </c>
      <c r="B212" s="21" t="s">
        <v>150</v>
      </c>
      <c r="C212" s="21" t="s">
        <v>44</v>
      </c>
      <c r="D212" s="16">
        <v>2</v>
      </c>
      <c r="E212" s="21"/>
      <c r="F212" s="77"/>
      <c r="G212" s="21"/>
      <c r="H212" s="26">
        <v>0</v>
      </c>
      <c r="I212" s="49">
        <f>ROUND(D212*ROUND(H212,2),2)</f>
        <v>0</v>
      </c>
    </row>
    <row r="213" spans="1:9" s="9" customFormat="1" ht="23.25" x14ac:dyDescent="0.25">
      <c r="A213" s="53">
        <v>16</v>
      </c>
      <c r="B213" s="21" t="s">
        <v>193</v>
      </c>
      <c r="C213" s="21" t="s">
        <v>44</v>
      </c>
      <c r="D213" s="16">
        <v>1</v>
      </c>
      <c r="E213" s="21"/>
      <c r="F213" s="77"/>
      <c r="G213" s="21"/>
      <c r="H213" s="26">
        <v>0</v>
      </c>
      <c r="I213" s="49">
        <f>ROUND(D213*ROUND(H213,2),2)</f>
        <v>0</v>
      </c>
    </row>
    <row r="214" spans="1:9" s="75" customFormat="1" x14ac:dyDescent="0.25">
      <c r="A214" s="73"/>
      <c r="B214" s="71" t="s">
        <v>365</v>
      </c>
      <c r="C214" s="71"/>
      <c r="D214" s="15"/>
      <c r="E214" s="71"/>
      <c r="F214" s="77"/>
      <c r="G214" s="71"/>
      <c r="H214" s="74"/>
      <c r="I214" s="72">
        <v>2375</v>
      </c>
    </row>
    <row r="215" spans="1:9" s="9" customFormat="1" ht="23.25" x14ac:dyDescent="0.25">
      <c r="A215" s="53">
        <v>1</v>
      </c>
      <c r="B215" s="21" t="s">
        <v>194</v>
      </c>
      <c r="C215" s="21" t="s">
        <v>44</v>
      </c>
      <c r="D215" s="16">
        <v>3</v>
      </c>
      <c r="E215" s="21"/>
      <c r="F215" s="77" t="s">
        <v>372</v>
      </c>
      <c r="G215" s="21"/>
      <c r="H215" s="26">
        <v>0</v>
      </c>
      <c r="I215" s="49">
        <f>ROUND(D215*ROUND(H215,2),2)</f>
        <v>0</v>
      </c>
    </row>
    <row r="216" spans="1:9" s="9" customFormat="1" x14ac:dyDescent="0.25">
      <c r="A216" s="53">
        <v>2</v>
      </c>
      <c r="B216" s="21" t="s">
        <v>43</v>
      </c>
      <c r="C216" s="21" t="s">
        <v>44</v>
      </c>
      <c r="D216" s="16">
        <v>1000</v>
      </c>
      <c r="E216" s="21"/>
      <c r="F216" s="77"/>
      <c r="G216" s="21"/>
      <c r="H216" s="26">
        <v>0</v>
      </c>
      <c r="I216" s="49">
        <f>ROUND(D216*ROUND(H216,2),2)</f>
        <v>0</v>
      </c>
    </row>
    <row r="217" spans="1:9" s="9" customFormat="1" x14ac:dyDescent="0.25">
      <c r="A217" s="53">
        <v>3</v>
      </c>
      <c r="B217" s="21" t="s">
        <v>125</v>
      </c>
      <c r="C217" s="21" t="s">
        <v>44</v>
      </c>
      <c r="D217" s="16">
        <v>6200</v>
      </c>
      <c r="E217" s="21"/>
      <c r="F217" s="77"/>
      <c r="G217" s="21"/>
      <c r="H217" s="26">
        <v>0</v>
      </c>
      <c r="I217" s="49">
        <f>ROUND(D217*ROUND(H217,2),2)</f>
        <v>0</v>
      </c>
    </row>
    <row r="218" spans="1:9" s="9" customFormat="1" x14ac:dyDescent="0.25">
      <c r="A218" s="53">
        <v>4</v>
      </c>
      <c r="B218" s="21" t="s">
        <v>195</v>
      </c>
      <c r="C218" s="21" t="s">
        <v>44</v>
      </c>
      <c r="D218" s="16">
        <v>500</v>
      </c>
      <c r="E218" s="21"/>
      <c r="F218" s="77"/>
      <c r="G218" s="21"/>
      <c r="H218" s="26">
        <v>0</v>
      </c>
      <c r="I218" s="49">
        <f>ROUND(D218*ROUND(H218,2),2)</f>
        <v>0</v>
      </c>
    </row>
    <row r="219" spans="1:9" s="9" customFormat="1" x14ac:dyDescent="0.25">
      <c r="A219" s="53">
        <v>5</v>
      </c>
      <c r="B219" s="21" t="s">
        <v>196</v>
      </c>
      <c r="C219" s="21" t="s">
        <v>44</v>
      </c>
      <c r="D219" s="16">
        <v>100</v>
      </c>
      <c r="E219" s="21"/>
      <c r="F219" s="77"/>
      <c r="G219" s="21"/>
      <c r="H219" s="26">
        <v>0</v>
      </c>
      <c r="I219" s="49">
        <f>ROUND(D219*ROUND(H219,2),2)</f>
        <v>0</v>
      </c>
    </row>
    <row r="220" spans="1:9" s="9" customFormat="1" x14ac:dyDescent="0.25">
      <c r="A220" s="53">
        <v>6</v>
      </c>
      <c r="B220" s="21" t="s">
        <v>197</v>
      </c>
      <c r="C220" s="21" t="s">
        <v>44</v>
      </c>
      <c r="D220" s="16">
        <v>1000</v>
      </c>
      <c r="E220" s="21"/>
      <c r="F220" s="77"/>
      <c r="G220" s="21"/>
      <c r="H220" s="26">
        <v>0</v>
      </c>
      <c r="I220" s="49">
        <f>ROUND(D220*ROUND(H220,2),2)</f>
        <v>0</v>
      </c>
    </row>
    <row r="221" spans="1:9" s="9" customFormat="1" x14ac:dyDescent="0.25">
      <c r="A221" s="53">
        <v>7</v>
      </c>
      <c r="B221" s="21" t="s">
        <v>53</v>
      </c>
      <c r="C221" s="21" t="s">
        <v>44</v>
      </c>
      <c r="D221" s="16">
        <v>40</v>
      </c>
      <c r="E221" s="21"/>
      <c r="F221" s="77"/>
      <c r="G221" s="21"/>
      <c r="H221" s="26">
        <v>0</v>
      </c>
      <c r="I221" s="49">
        <f>ROUND(D221*ROUND(H221,2),2)</f>
        <v>0</v>
      </c>
    </row>
    <row r="222" spans="1:9" s="9" customFormat="1" x14ac:dyDescent="0.25">
      <c r="A222" s="53">
        <v>8</v>
      </c>
      <c r="B222" s="21" t="s">
        <v>198</v>
      </c>
      <c r="C222" s="21" t="s">
        <v>44</v>
      </c>
      <c r="D222" s="16">
        <v>4000</v>
      </c>
      <c r="E222" s="21"/>
      <c r="F222" s="77"/>
      <c r="G222" s="21"/>
      <c r="H222" s="26">
        <v>0</v>
      </c>
      <c r="I222" s="49">
        <f>ROUND(D222*ROUND(H222,2),2)</f>
        <v>0</v>
      </c>
    </row>
    <row r="223" spans="1:9" s="9" customFormat="1" x14ac:dyDescent="0.25">
      <c r="A223" s="53">
        <v>9</v>
      </c>
      <c r="B223" s="21" t="s">
        <v>199</v>
      </c>
      <c r="C223" s="21" t="s">
        <v>44</v>
      </c>
      <c r="D223" s="16">
        <v>50</v>
      </c>
      <c r="E223" s="21"/>
      <c r="F223" s="77"/>
      <c r="G223" s="21"/>
      <c r="H223" s="26">
        <v>0</v>
      </c>
      <c r="I223" s="49">
        <f>ROUND(D223*ROUND(H223,2),2)</f>
        <v>0</v>
      </c>
    </row>
    <row r="224" spans="1:9" s="9" customFormat="1" x14ac:dyDescent="0.25">
      <c r="A224" s="53">
        <v>10</v>
      </c>
      <c r="B224" s="21" t="s">
        <v>61</v>
      </c>
      <c r="C224" s="21" t="s">
        <v>44</v>
      </c>
      <c r="D224" s="16">
        <v>150</v>
      </c>
      <c r="E224" s="21"/>
      <c r="F224" s="77"/>
      <c r="G224" s="21"/>
      <c r="H224" s="26">
        <v>0</v>
      </c>
      <c r="I224" s="49">
        <f>ROUND(D224*ROUND(H224,2),2)</f>
        <v>0</v>
      </c>
    </row>
    <row r="225" spans="1:9" s="9" customFormat="1" x14ac:dyDescent="0.25">
      <c r="A225" s="53">
        <v>11</v>
      </c>
      <c r="B225" s="21" t="s">
        <v>62</v>
      </c>
      <c r="C225" s="21" t="s">
        <v>44</v>
      </c>
      <c r="D225" s="16">
        <v>150</v>
      </c>
      <c r="E225" s="21"/>
      <c r="F225" s="77"/>
      <c r="G225" s="21"/>
      <c r="H225" s="26">
        <v>0</v>
      </c>
      <c r="I225" s="49">
        <f>ROUND(D225*ROUND(H225,2),2)</f>
        <v>0</v>
      </c>
    </row>
    <row r="226" spans="1:9" s="9" customFormat="1" x14ac:dyDescent="0.25">
      <c r="A226" s="53">
        <v>12</v>
      </c>
      <c r="B226" s="21" t="s">
        <v>200</v>
      </c>
      <c r="C226" s="21" t="s">
        <v>44</v>
      </c>
      <c r="D226" s="16">
        <v>100</v>
      </c>
      <c r="E226" s="21"/>
      <c r="F226" s="77"/>
      <c r="G226" s="21"/>
      <c r="H226" s="26">
        <v>0</v>
      </c>
      <c r="I226" s="49">
        <f>ROUND(D226*ROUND(H226,2),2)</f>
        <v>0</v>
      </c>
    </row>
    <row r="227" spans="1:9" s="9" customFormat="1" x14ac:dyDescent="0.25">
      <c r="A227" s="53">
        <v>13</v>
      </c>
      <c r="B227" s="21" t="s">
        <v>201</v>
      </c>
      <c r="C227" s="21" t="s">
        <v>44</v>
      </c>
      <c r="D227" s="16">
        <v>100</v>
      </c>
      <c r="E227" s="21"/>
      <c r="F227" s="77"/>
      <c r="G227" s="21"/>
      <c r="H227" s="26">
        <v>0</v>
      </c>
      <c r="I227" s="49">
        <f>ROUND(D227*ROUND(H227,2),2)</f>
        <v>0</v>
      </c>
    </row>
    <row r="228" spans="1:9" s="9" customFormat="1" x14ac:dyDescent="0.25">
      <c r="A228" s="53">
        <v>14</v>
      </c>
      <c r="B228" s="21" t="s">
        <v>202</v>
      </c>
      <c r="C228" s="21" t="s">
        <v>44</v>
      </c>
      <c r="D228" s="16">
        <v>50</v>
      </c>
      <c r="E228" s="21"/>
      <c r="F228" s="77"/>
      <c r="G228" s="21"/>
      <c r="H228" s="26">
        <v>0</v>
      </c>
      <c r="I228" s="49">
        <f>ROUND(D228*ROUND(H228,2),2)</f>
        <v>0</v>
      </c>
    </row>
    <row r="229" spans="1:9" s="9" customFormat="1" x14ac:dyDescent="0.25">
      <c r="A229" s="53">
        <v>15</v>
      </c>
      <c r="B229" s="21" t="s">
        <v>64</v>
      </c>
      <c r="C229" s="21" t="s">
        <v>44</v>
      </c>
      <c r="D229" s="16">
        <v>1200</v>
      </c>
      <c r="E229" s="21"/>
      <c r="F229" s="77"/>
      <c r="G229" s="21"/>
      <c r="H229" s="26">
        <v>0</v>
      </c>
      <c r="I229" s="49">
        <f>ROUND(D229*ROUND(H229,2),2)</f>
        <v>0</v>
      </c>
    </row>
    <row r="230" spans="1:9" s="9" customFormat="1" x14ac:dyDescent="0.25">
      <c r="A230" s="53">
        <v>16</v>
      </c>
      <c r="B230" s="21" t="s">
        <v>203</v>
      </c>
      <c r="C230" s="21" t="s">
        <v>44</v>
      </c>
      <c r="D230" s="16">
        <v>10</v>
      </c>
      <c r="E230" s="21"/>
      <c r="F230" s="77"/>
      <c r="G230" s="21"/>
      <c r="H230" s="26">
        <v>0</v>
      </c>
      <c r="I230" s="49">
        <f>ROUND(D230*ROUND(H230,2),2)</f>
        <v>0</v>
      </c>
    </row>
    <row r="231" spans="1:9" s="9" customFormat="1" x14ac:dyDescent="0.25">
      <c r="A231" s="53">
        <v>17</v>
      </c>
      <c r="B231" s="21" t="s">
        <v>204</v>
      </c>
      <c r="C231" s="21" t="s">
        <v>44</v>
      </c>
      <c r="D231" s="16">
        <v>10</v>
      </c>
      <c r="E231" s="21"/>
      <c r="F231" s="77"/>
      <c r="G231" s="21"/>
      <c r="H231" s="26">
        <v>0</v>
      </c>
      <c r="I231" s="49">
        <f>ROUND(D231*ROUND(H231,2),2)</f>
        <v>0</v>
      </c>
    </row>
    <row r="232" spans="1:9" s="9" customFormat="1" x14ac:dyDescent="0.25">
      <c r="A232" s="53">
        <v>18</v>
      </c>
      <c r="B232" s="21" t="s">
        <v>205</v>
      </c>
      <c r="C232" s="21" t="s">
        <v>44</v>
      </c>
      <c r="D232" s="16">
        <v>10</v>
      </c>
      <c r="E232" s="21"/>
      <c r="F232" s="77"/>
      <c r="G232" s="21"/>
      <c r="H232" s="26">
        <v>0</v>
      </c>
      <c r="I232" s="49">
        <f>ROUND(D232*ROUND(H232,2),2)</f>
        <v>0</v>
      </c>
    </row>
    <row r="233" spans="1:9" s="9" customFormat="1" x14ac:dyDescent="0.25">
      <c r="A233" s="53">
        <v>19</v>
      </c>
      <c r="B233" s="21" t="s">
        <v>206</v>
      </c>
      <c r="C233" s="21" t="s">
        <v>44</v>
      </c>
      <c r="D233" s="16">
        <v>10</v>
      </c>
      <c r="E233" s="21"/>
      <c r="F233" s="77"/>
      <c r="G233" s="21"/>
      <c r="H233" s="26">
        <v>0</v>
      </c>
      <c r="I233" s="49">
        <f>ROUND(D233*ROUND(H233,2),2)</f>
        <v>0</v>
      </c>
    </row>
    <row r="234" spans="1:9" s="9" customFormat="1" x14ac:dyDescent="0.25">
      <c r="A234" s="53">
        <v>20</v>
      </c>
      <c r="B234" s="21" t="s">
        <v>207</v>
      </c>
      <c r="C234" s="21" t="s">
        <v>44</v>
      </c>
      <c r="D234" s="16">
        <v>20</v>
      </c>
      <c r="E234" s="21"/>
      <c r="F234" s="77"/>
      <c r="G234" s="21"/>
      <c r="H234" s="26">
        <v>0</v>
      </c>
      <c r="I234" s="49">
        <f>ROUND(D234*ROUND(H234,2),2)</f>
        <v>0</v>
      </c>
    </row>
    <row r="235" spans="1:9" s="9" customFormat="1" x14ac:dyDescent="0.25">
      <c r="A235" s="53">
        <v>21</v>
      </c>
      <c r="B235" s="21" t="s">
        <v>208</v>
      </c>
      <c r="C235" s="21" t="s">
        <v>44</v>
      </c>
      <c r="D235" s="16">
        <v>200</v>
      </c>
      <c r="E235" s="21"/>
      <c r="F235" s="77"/>
      <c r="G235" s="21"/>
      <c r="H235" s="26">
        <v>0</v>
      </c>
      <c r="I235" s="49">
        <f>ROUND(D235*ROUND(H235,2),2)</f>
        <v>0</v>
      </c>
    </row>
    <row r="236" spans="1:9" s="9" customFormat="1" ht="23.25" x14ac:dyDescent="0.25">
      <c r="A236" s="53">
        <v>22</v>
      </c>
      <c r="B236" s="21" t="s">
        <v>209</v>
      </c>
      <c r="C236" s="21" t="s">
        <v>44</v>
      </c>
      <c r="D236" s="16">
        <v>520</v>
      </c>
      <c r="E236" s="21"/>
      <c r="F236" s="77"/>
      <c r="G236" s="21"/>
      <c r="H236" s="26">
        <v>0</v>
      </c>
      <c r="I236" s="49">
        <f>ROUND(D236*ROUND(H236,2),2)</f>
        <v>0</v>
      </c>
    </row>
    <row r="237" spans="1:9" s="9" customFormat="1" x14ac:dyDescent="0.25">
      <c r="A237" s="53">
        <v>23</v>
      </c>
      <c r="B237" s="21" t="s">
        <v>210</v>
      </c>
      <c r="C237" s="21" t="s">
        <v>44</v>
      </c>
      <c r="D237" s="16">
        <v>50</v>
      </c>
      <c r="E237" s="21"/>
      <c r="F237" s="77"/>
      <c r="G237" s="21"/>
      <c r="H237" s="26">
        <v>0</v>
      </c>
      <c r="I237" s="49">
        <f>ROUND(D237*ROUND(H237,2),2)</f>
        <v>0</v>
      </c>
    </row>
    <row r="238" spans="1:9" s="9" customFormat="1" ht="23.25" x14ac:dyDescent="0.25">
      <c r="A238" s="53">
        <v>24</v>
      </c>
      <c r="B238" s="21" t="s">
        <v>211</v>
      </c>
      <c r="C238" s="21" t="s">
        <v>44</v>
      </c>
      <c r="D238" s="16">
        <v>50</v>
      </c>
      <c r="E238" s="21"/>
      <c r="F238" s="77"/>
      <c r="G238" s="21"/>
      <c r="H238" s="26">
        <v>0</v>
      </c>
      <c r="I238" s="49">
        <f>ROUND(D238*ROUND(H238,2),2)</f>
        <v>0</v>
      </c>
    </row>
    <row r="239" spans="1:9" s="9" customFormat="1" ht="23.25" x14ac:dyDescent="0.25">
      <c r="A239" s="53">
        <v>25</v>
      </c>
      <c r="B239" s="21" t="s">
        <v>212</v>
      </c>
      <c r="C239" s="21" t="s">
        <v>44</v>
      </c>
      <c r="D239" s="16">
        <v>3</v>
      </c>
      <c r="E239" s="21"/>
      <c r="F239" s="77"/>
      <c r="G239" s="21"/>
      <c r="H239" s="26">
        <v>0</v>
      </c>
      <c r="I239" s="49">
        <f>ROUND(D239*ROUND(H239,2),2)</f>
        <v>0</v>
      </c>
    </row>
    <row r="240" spans="1:9" s="9" customFormat="1" x14ac:dyDescent="0.25">
      <c r="A240" s="53">
        <v>26</v>
      </c>
      <c r="B240" s="21" t="s">
        <v>213</v>
      </c>
      <c r="C240" s="21" t="s">
        <v>44</v>
      </c>
      <c r="D240" s="16">
        <v>50</v>
      </c>
      <c r="E240" s="21"/>
      <c r="F240" s="77"/>
      <c r="G240" s="21"/>
      <c r="H240" s="26">
        <v>0</v>
      </c>
      <c r="I240" s="49">
        <f>ROUND(D240*ROUND(H240,2),2)</f>
        <v>0</v>
      </c>
    </row>
    <row r="241" spans="1:9" s="9" customFormat="1" x14ac:dyDescent="0.25">
      <c r="A241" s="53">
        <v>27</v>
      </c>
      <c r="B241" s="21" t="s">
        <v>214</v>
      </c>
      <c r="C241" s="21" t="s">
        <v>44</v>
      </c>
      <c r="D241" s="16">
        <v>20</v>
      </c>
      <c r="E241" s="21"/>
      <c r="F241" s="77"/>
      <c r="G241" s="21"/>
      <c r="H241" s="26">
        <v>0</v>
      </c>
      <c r="I241" s="49">
        <f>ROUND(D241*ROUND(H241,2),2)</f>
        <v>0</v>
      </c>
    </row>
    <row r="242" spans="1:9" s="9" customFormat="1" x14ac:dyDescent="0.25">
      <c r="A242" s="53">
        <v>28</v>
      </c>
      <c r="B242" s="21" t="s">
        <v>215</v>
      </c>
      <c r="C242" s="21" t="s">
        <v>44</v>
      </c>
      <c r="D242" s="16">
        <v>3</v>
      </c>
      <c r="E242" s="21"/>
      <c r="F242" s="77"/>
      <c r="G242" s="21"/>
      <c r="H242" s="26">
        <v>0</v>
      </c>
      <c r="I242" s="49">
        <f>ROUND(D242*ROUND(H242,2),2)</f>
        <v>0</v>
      </c>
    </row>
    <row r="243" spans="1:9" s="9" customFormat="1" x14ac:dyDescent="0.25">
      <c r="A243" s="53">
        <v>29</v>
      </c>
      <c r="B243" s="21" t="s">
        <v>78</v>
      </c>
      <c r="C243" s="21" t="s">
        <v>44</v>
      </c>
      <c r="D243" s="16">
        <v>4</v>
      </c>
      <c r="E243" s="21"/>
      <c r="F243" s="77"/>
      <c r="G243" s="21"/>
      <c r="H243" s="26">
        <v>0</v>
      </c>
      <c r="I243" s="49">
        <f>ROUND(D243*ROUND(H243,2),2)</f>
        <v>0</v>
      </c>
    </row>
    <row r="244" spans="1:9" s="9" customFormat="1" x14ac:dyDescent="0.25">
      <c r="A244" s="53">
        <v>30</v>
      </c>
      <c r="B244" s="21" t="s">
        <v>216</v>
      </c>
      <c r="C244" s="21" t="s">
        <v>44</v>
      </c>
      <c r="D244" s="16">
        <v>50</v>
      </c>
      <c r="E244" s="21"/>
      <c r="F244" s="77"/>
      <c r="G244" s="21"/>
      <c r="H244" s="26">
        <v>0</v>
      </c>
      <c r="I244" s="49">
        <f>ROUND(D244*ROUND(H244,2),2)</f>
        <v>0</v>
      </c>
    </row>
    <row r="245" spans="1:9" s="9" customFormat="1" x14ac:dyDescent="0.25">
      <c r="A245" s="53">
        <v>31</v>
      </c>
      <c r="B245" s="21" t="s">
        <v>217</v>
      </c>
      <c r="C245" s="21" t="s">
        <v>44</v>
      </c>
      <c r="D245" s="16">
        <v>20</v>
      </c>
      <c r="E245" s="21"/>
      <c r="F245" s="77"/>
      <c r="G245" s="21"/>
      <c r="H245" s="26">
        <v>0</v>
      </c>
      <c r="I245" s="49">
        <f>ROUND(D245*ROUND(H245,2),2)</f>
        <v>0</v>
      </c>
    </row>
    <row r="246" spans="1:9" s="9" customFormat="1" x14ac:dyDescent="0.25">
      <c r="A246" s="53">
        <v>32</v>
      </c>
      <c r="B246" s="21" t="s">
        <v>218</v>
      </c>
      <c r="C246" s="21" t="s">
        <v>44</v>
      </c>
      <c r="D246" s="16">
        <v>10</v>
      </c>
      <c r="E246" s="21"/>
      <c r="F246" s="77"/>
      <c r="G246" s="21"/>
      <c r="H246" s="26">
        <v>0</v>
      </c>
      <c r="I246" s="49">
        <f>ROUND(D246*ROUND(H246,2),2)</f>
        <v>0</v>
      </c>
    </row>
    <row r="247" spans="1:9" s="9" customFormat="1" x14ac:dyDescent="0.25">
      <c r="A247" s="53">
        <v>33</v>
      </c>
      <c r="B247" s="21" t="s">
        <v>89</v>
      </c>
      <c r="C247" s="21" t="s">
        <v>44</v>
      </c>
      <c r="D247" s="16">
        <v>15</v>
      </c>
      <c r="E247" s="21"/>
      <c r="F247" s="77"/>
      <c r="G247" s="21"/>
      <c r="H247" s="26">
        <v>0</v>
      </c>
      <c r="I247" s="49">
        <f>ROUND(D247*ROUND(H247,2),2)</f>
        <v>0</v>
      </c>
    </row>
    <row r="248" spans="1:9" s="9" customFormat="1" ht="23.25" x14ac:dyDescent="0.25">
      <c r="A248" s="53">
        <v>34</v>
      </c>
      <c r="B248" s="21" t="s">
        <v>92</v>
      </c>
      <c r="C248" s="21" t="s">
        <v>44</v>
      </c>
      <c r="D248" s="16">
        <v>10</v>
      </c>
      <c r="E248" s="21"/>
      <c r="F248" s="77"/>
      <c r="G248" s="21"/>
      <c r="H248" s="26">
        <v>0</v>
      </c>
      <c r="I248" s="49">
        <f>ROUND(D248*ROUND(H248,2),2)</f>
        <v>0</v>
      </c>
    </row>
    <row r="249" spans="1:9" s="9" customFormat="1" x14ac:dyDescent="0.25">
      <c r="A249" s="53">
        <v>35</v>
      </c>
      <c r="B249" s="21" t="s">
        <v>219</v>
      </c>
      <c r="C249" s="21" t="s">
        <v>44</v>
      </c>
      <c r="D249" s="16">
        <v>1500</v>
      </c>
      <c r="E249" s="21"/>
      <c r="F249" s="77"/>
      <c r="G249" s="21"/>
      <c r="H249" s="26">
        <v>0</v>
      </c>
      <c r="I249" s="49">
        <f>ROUND(D249*ROUND(H249,2),2)</f>
        <v>0</v>
      </c>
    </row>
    <row r="250" spans="1:9" s="9" customFormat="1" x14ac:dyDescent="0.25">
      <c r="A250" s="53">
        <v>36</v>
      </c>
      <c r="B250" s="21" t="s">
        <v>96</v>
      </c>
      <c r="C250" s="21" t="s">
        <v>44</v>
      </c>
      <c r="D250" s="16">
        <v>100</v>
      </c>
      <c r="E250" s="21"/>
      <c r="F250" s="77"/>
      <c r="G250" s="21"/>
      <c r="H250" s="26">
        <v>0</v>
      </c>
      <c r="I250" s="49">
        <f>ROUND(D250*ROUND(H250,2),2)</f>
        <v>0</v>
      </c>
    </row>
    <row r="251" spans="1:9" s="9" customFormat="1" x14ac:dyDescent="0.25">
      <c r="A251" s="53">
        <v>37</v>
      </c>
      <c r="B251" s="21" t="s">
        <v>220</v>
      </c>
      <c r="C251" s="21" t="s">
        <v>44</v>
      </c>
      <c r="D251" s="16">
        <v>250</v>
      </c>
      <c r="E251" s="21"/>
      <c r="F251" s="77"/>
      <c r="G251" s="21"/>
      <c r="H251" s="26">
        <v>0</v>
      </c>
      <c r="I251" s="49">
        <f>ROUND(D251*ROUND(H251,2),2)</f>
        <v>0</v>
      </c>
    </row>
    <row r="252" spans="1:9" s="9" customFormat="1" x14ac:dyDescent="0.25">
      <c r="A252" s="53">
        <v>38</v>
      </c>
      <c r="B252" s="21" t="s">
        <v>101</v>
      </c>
      <c r="C252" s="21" t="s">
        <v>44</v>
      </c>
      <c r="D252" s="16">
        <v>10</v>
      </c>
      <c r="E252" s="21"/>
      <c r="F252" s="77"/>
      <c r="G252" s="21"/>
      <c r="H252" s="26">
        <v>0</v>
      </c>
      <c r="I252" s="49">
        <f>ROUND(D252*ROUND(H252,2),2)</f>
        <v>0</v>
      </c>
    </row>
    <row r="253" spans="1:9" s="9" customFormat="1" ht="23.25" x14ac:dyDescent="0.25">
      <c r="A253" s="53">
        <v>39</v>
      </c>
      <c r="B253" s="21" t="s">
        <v>106</v>
      </c>
      <c r="C253" s="21" t="s">
        <v>44</v>
      </c>
      <c r="D253" s="16">
        <v>60</v>
      </c>
      <c r="E253" s="21"/>
      <c r="F253" s="77"/>
      <c r="G253" s="21"/>
      <c r="H253" s="26">
        <v>0</v>
      </c>
      <c r="I253" s="49">
        <f>ROUND(D253*ROUND(H253,2),2)</f>
        <v>0</v>
      </c>
    </row>
    <row r="254" spans="1:9" s="9" customFormat="1" x14ac:dyDescent="0.25">
      <c r="A254" s="53">
        <v>40</v>
      </c>
      <c r="B254" s="21" t="s">
        <v>221</v>
      </c>
      <c r="C254" s="21" t="s">
        <v>44</v>
      </c>
      <c r="D254" s="16">
        <v>60</v>
      </c>
      <c r="E254" s="21"/>
      <c r="F254" s="77"/>
      <c r="G254" s="21"/>
      <c r="H254" s="26">
        <v>0</v>
      </c>
      <c r="I254" s="49">
        <f>ROUND(D254*ROUND(H254,2),2)</f>
        <v>0</v>
      </c>
    </row>
    <row r="255" spans="1:9" s="9" customFormat="1" x14ac:dyDescent="0.25">
      <c r="A255" s="53">
        <v>41</v>
      </c>
      <c r="B255" s="21" t="s">
        <v>222</v>
      </c>
      <c r="C255" s="21" t="s">
        <v>44</v>
      </c>
      <c r="D255" s="16">
        <v>60</v>
      </c>
      <c r="E255" s="21"/>
      <c r="F255" s="77"/>
      <c r="G255" s="21"/>
      <c r="H255" s="26">
        <v>0</v>
      </c>
      <c r="I255" s="49">
        <f>ROUND(D255*ROUND(H255,2),2)</f>
        <v>0</v>
      </c>
    </row>
    <row r="256" spans="1:9" s="9" customFormat="1" x14ac:dyDescent="0.25">
      <c r="A256" s="53">
        <v>42</v>
      </c>
      <c r="B256" s="21" t="s">
        <v>223</v>
      </c>
      <c r="C256" s="21" t="s">
        <v>44</v>
      </c>
      <c r="D256" s="16">
        <v>60</v>
      </c>
      <c r="E256" s="21"/>
      <c r="F256" s="77"/>
      <c r="G256" s="21"/>
      <c r="H256" s="26">
        <v>0</v>
      </c>
      <c r="I256" s="49">
        <f>ROUND(D256*ROUND(H256,2),2)</f>
        <v>0</v>
      </c>
    </row>
    <row r="257" spans="1:9" s="9" customFormat="1" x14ac:dyDescent="0.25">
      <c r="A257" s="53">
        <v>43</v>
      </c>
      <c r="B257" s="21" t="s">
        <v>224</v>
      </c>
      <c r="C257" s="21" t="s">
        <v>44</v>
      </c>
      <c r="D257" s="16">
        <v>10</v>
      </c>
      <c r="E257" s="21"/>
      <c r="F257" s="77"/>
      <c r="G257" s="21"/>
      <c r="H257" s="26">
        <v>0</v>
      </c>
      <c r="I257" s="49">
        <f>ROUND(D257*ROUND(H257,2),2)</f>
        <v>0</v>
      </c>
    </row>
    <row r="258" spans="1:9" s="9" customFormat="1" ht="23.25" x14ac:dyDescent="0.25">
      <c r="A258" s="53">
        <v>44</v>
      </c>
      <c r="B258" s="21" t="s">
        <v>192</v>
      </c>
      <c r="C258" s="21" t="s">
        <v>44</v>
      </c>
      <c r="D258" s="16">
        <v>2</v>
      </c>
      <c r="E258" s="21"/>
      <c r="F258" s="77"/>
      <c r="G258" s="21"/>
      <c r="H258" s="26">
        <v>0</v>
      </c>
      <c r="I258" s="49">
        <f>ROUND(D258*ROUND(H258,2),2)</f>
        <v>0</v>
      </c>
    </row>
    <row r="259" spans="1:9" s="9" customFormat="1" x14ac:dyDescent="0.25">
      <c r="A259" s="53"/>
      <c r="B259" s="21" t="s">
        <v>365</v>
      </c>
      <c r="C259" s="21"/>
      <c r="D259" s="16"/>
      <c r="E259" s="21"/>
      <c r="F259" s="77"/>
      <c r="G259" s="21"/>
      <c r="H259" s="26"/>
      <c r="I259" s="70"/>
    </row>
    <row r="260" spans="1:9" s="9" customFormat="1" ht="23.25" x14ac:dyDescent="0.25">
      <c r="A260" s="53">
        <v>1</v>
      </c>
      <c r="B260" s="21" t="s">
        <v>194</v>
      </c>
      <c r="C260" s="21" t="s">
        <v>44</v>
      </c>
      <c r="D260" s="16">
        <v>5</v>
      </c>
      <c r="E260" s="21"/>
      <c r="F260" s="77" t="s">
        <v>373</v>
      </c>
      <c r="G260" s="21"/>
      <c r="H260" s="26">
        <v>0</v>
      </c>
      <c r="I260" s="49">
        <f>ROUND(D260*ROUND(H260,2),2)</f>
        <v>0</v>
      </c>
    </row>
    <row r="261" spans="1:9" s="9" customFormat="1" x14ac:dyDescent="0.25">
      <c r="A261" s="53">
        <v>2</v>
      </c>
      <c r="B261" s="21" t="s">
        <v>169</v>
      </c>
      <c r="C261" s="21" t="s">
        <v>44</v>
      </c>
      <c r="D261" s="16">
        <v>200</v>
      </c>
      <c r="E261" s="21"/>
      <c r="F261" s="77"/>
      <c r="G261" s="21"/>
      <c r="H261" s="26">
        <v>0</v>
      </c>
      <c r="I261" s="49">
        <f>ROUND(D261*ROUND(H261,2),2)</f>
        <v>0</v>
      </c>
    </row>
    <row r="262" spans="1:9" s="9" customFormat="1" x14ac:dyDescent="0.25">
      <c r="A262" s="53">
        <v>3</v>
      </c>
      <c r="B262" s="21" t="s">
        <v>43</v>
      </c>
      <c r="C262" s="21" t="s">
        <v>44</v>
      </c>
      <c r="D262" s="16">
        <v>150</v>
      </c>
      <c r="E262" s="21"/>
      <c r="F262" s="77"/>
      <c r="G262" s="21"/>
      <c r="H262" s="26">
        <v>0</v>
      </c>
      <c r="I262" s="49">
        <f>ROUND(D262*ROUND(H262,2),2)</f>
        <v>0</v>
      </c>
    </row>
    <row r="263" spans="1:9" s="9" customFormat="1" x14ac:dyDescent="0.25">
      <c r="A263" s="53">
        <v>4</v>
      </c>
      <c r="B263" s="21" t="s">
        <v>125</v>
      </c>
      <c r="C263" s="21" t="s">
        <v>44</v>
      </c>
      <c r="D263" s="16">
        <v>200</v>
      </c>
      <c r="E263" s="21"/>
      <c r="F263" s="77"/>
      <c r="G263" s="21"/>
      <c r="H263" s="26">
        <v>0</v>
      </c>
      <c r="I263" s="49">
        <f>ROUND(D263*ROUND(H263,2),2)</f>
        <v>0</v>
      </c>
    </row>
    <row r="264" spans="1:9" s="9" customFormat="1" x14ac:dyDescent="0.25">
      <c r="A264" s="53">
        <v>5</v>
      </c>
      <c r="B264" s="21" t="s">
        <v>49</v>
      </c>
      <c r="C264" s="21" t="s">
        <v>44</v>
      </c>
      <c r="D264" s="16">
        <v>400</v>
      </c>
      <c r="E264" s="21"/>
      <c r="F264" s="77"/>
      <c r="G264" s="21"/>
      <c r="H264" s="26">
        <v>0</v>
      </c>
      <c r="I264" s="49">
        <f>ROUND(D264*ROUND(H264,2),2)</f>
        <v>0</v>
      </c>
    </row>
    <row r="265" spans="1:9" s="9" customFormat="1" x14ac:dyDescent="0.25">
      <c r="A265" s="53">
        <v>6</v>
      </c>
      <c r="B265" s="21" t="s">
        <v>198</v>
      </c>
      <c r="C265" s="21" t="s">
        <v>44</v>
      </c>
      <c r="D265" s="16">
        <v>200</v>
      </c>
      <c r="E265" s="21"/>
      <c r="F265" s="77"/>
      <c r="G265" s="21"/>
      <c r="H265" s="26">
        <v>0</v>
      </c>
      <c r="I265" s="49">
        <f>ROUND(D265*ROUND(H265,2),2)</f>
        <v>0</v>
      </c>
    </row>
    <row r="266" spans="1:9" s="9" customFormat="1" x14ac:dyDescent="0.25">
      <c r="A266" s="53">
        <v>7</v>
      </c>
      <c r="B266" s="21" t="s">
        <v>129</v>
      </c>
      <c r="C266" s="21" t="s">
        <v>44</v>
      </c>
      <c r="D266" s="16">
        <v>200</v>
      </c>
      <c r="E266" s="21"/>
      <c r="F266" s="77"/>
      <c r="G266" s="21"/>
      <c r="H266" s="26">
        <v>0</v>
      </c>
      <c r="I266" s="49">
        <f>ROUND(D266*ROUND(H266,2),2)</f>
        <v>0</v>
      </c>
    </row>
    <row r="267" spans="1:9" s="9" customFormat="1" x14ac:dyDescent="0.25">
      <c r="A267" s="53">
        <v>8</v>
      </c>
      <c r="B267" s="21" t="s">
        <v>225</v>
      </c>
      <c r="C267" s="21" t="s">
        <v>44</v>
      </c>
      <c r="D267" s="16">
        <v>100</v>
      </c>
      <c r="E267" s="21"/>
      <c r="F267" s="77"/>
      <c r="G267" s="21"/>
      <c r="H267" s="26">
        <v>0</v>
      </c>
      <c r="I267" s="49">
        <f>ROUND(D267*ROUND(H267,2),2)</f>
        <v>0</v>
      </c>
    </row>
    <row r="268" spans="1:9" s="9" customFormat="1" x14ac:dyDescent="0.25">
      <c r="A268" s="53">
        <v>9</v>
      </c>
      <c r="B268" s="21" t="s">
        <v>226</v>
      </c>
      <c r="C268" s="21" t="s">
        <v>44</v>
      </c>
      <c r="D268" s="16">
        <v>171</v>
      </c>
      <c r="E268" s="21"/>
      <c r="F268" s="77"/>
      <c r="G268" s="21"/>
      <c r="H268" s="26">
        <v>0</v>
      </c>
      <c r="I268" s="49">
        <f>ROUND(D268*ROUND(H268,2),2)</f>
        <v>0</v>
      </c>
    </row>
    <row r="269" spans="1:9" s="9" customFormat="1" x14ac:dyDescent="0.25">
      <c r="A269" s="53">
        <v>10</v>
      </c>
      <c r="B269" s="21" t="s">
        <v>227</v>
      </c>
      <c r="C269" s="21" t="s">
        <v>44</v>
      </c>
      <c r="D269" s="16">
        <v>100</v>
      </c>
      <c r="E269" s="21"/>
      <c r="F269" s="77"/>
      <c r="G269" s="21"/>
      <c r="H269" s="26">
        <v>0</v>
      </c>
      <c r="I269" s="49">
        <f>ROUND(D269*ROUND(H269,2),2)</f>
        <v>0</v>
      </c>
    </row>
    <row r="270" spans="1:9" s="9" customFormat="1" ht="23.25" x14ac:dyDescent="0.25">
      <c r="A270" s="53">
        <v>11</v>
      </c>
      <c r="B270" s="21" t="s">
        <v>63</v>
      </c>
      <c r="C270" s="21" t="s">
        <v>44</v>
      </c>
      <c r="D270" s="16">
        <v>100</v>
      </c>
      <c r="E270" s="21"/>
      <c r="F270" s="77"/>
      <c r="G270" s="21"/>
      <c r="H270" s="26">
        <v>0</v>
      </c>
      <c r="I270" s="49">
        <f>ROUND(D270*ROUND(H270,2),2)</f>
        <v>0</v>
      </c>
    </row>
    <row r="271" spans="1:9" s="9" customFormat="1" x14ac:dyDescent="0.25">
      <c r="A271" s="53">
        <v>12</v>
      </c>
      <c r="B271" s="21" t="s">
        <v>64</v>
      </c>
      <c r="C271" s="21" t="s">
        <v>44</v>
      </c>
      <c r="D271" s="16">
        <v>500</v>
      </c>
      <c r="E271" s="21"/>
      <c r="F271" s="77"/>
      <c r="G271" s="21"/>
      <c r="H271" s="26">
        <v>0</v>
      </c>
      <c r="I271" s="49">
        <f>ROUND(D271*ROUND(H271,2),2)</f>
        <v>0</v>
      </c>
    </row>
    <row r="272" spans="1:9" s="9" customFormat="1" x14ac:dyDescent="0.25">
      <c r="A272" s="53">
        <v>13</v>
      </c>
      <c r="B272" s="21" t="s">
        <v>228</v>
      </c>
      <c r="C272" s="21" t="s">
        <v>44</v>
      </c>
      <c r="D272" s="16">
        <v>25</v>
      </c>
      <c r="E272" s="21"/>
      <c r="F272" s="77"/>
      <c r="G272" s="21"/>
      <c r="H272" s="26">
        <v>0</v>
      </c>
      <c r="I272" s="49">
        <f>ROUND(D272*ROUND(H272,2),2)</f>
        <v>0</v>
      </c>
    </row>
    <row r="273" spans="1:9" s="9" customFormat="1" x14ac:dyDescent="0.25">
      <c r="A273" s="53">
        <v>14</v>
      </c>
      <c r="B273" s="21" t="s">
        <v>229</v>
      </c>
      <c r="C273" s="21" t="s">
        <v>44</v>
      </c>
      <c r="D273" s="16">
        <v>25</v>
      </c>
      <c r="E273" s="21"/>
      <c r="F273" s="77"/>
      <c r="G273" s="21"/>
      <c r="H273" s="26">
        <v>0</v>
      </c>
      <c r="I273" s="49">
        <f>ROUND(D273*ROUND(H273,2),2)</f>
        <v>0</v>
      </c>
    </row>
    <row r="274" spans="1:9" s="9" customFormat="1" x14ac:dyDescent="0.25">
      <c r="A274" s="53">
        <v>15</v>
      </c>
      <c r="B274" s="21" t="s">
        <v>230</v>
      </c>
      <c r="C274" s="21" t="s">
        <v>44</v>
      </c>
      <c r="D274" s="16">
        <v>5</v>
      </c>
      <c r="E274" s="21"/>
      <c r="F274" s="77"/>
      <c r="G274" s="21"/>
      <c r="H274" s="26">
        <v>0</v>
      </c>
      <c r="I274" s="49">
        <f>ROUND(D274*ROUND(H274,2),2)</f>
        <v>0</v>
      </c>
    </row>
    <row r="275" spans="1:9" s="9" customFormat="1" x14ac:dyDescent="0.25">
      <c r="A275" s="53">
        <v>16</v>
      </c>
      <c r="B275" s="21" t="s">
        <v>231</v>
      </c>
      <c r="C275" s="21" t="s">
        <v>44</v>
      </c>
      <c r="D275" s="16">
        <v>150</v>
      </c>
      <c r="E275" s="21"/>
      <c r="F275" s="77"/>
      <c r="G275" s="21"/>
      <c r="H275" s="26">
        <v>0</v>
      </c>
      <c r="I275" s="49">
        <f>ROUND(D275*ROUND(H275,2),2)</f>
        <v>0</v>
      </c>
    </row>
    <row r="276" spans="1:9" s="9" customFormat="1" x14ac:dyDescent="0.25">
      <c r="A276" s="53">
        <v>17</v>
      </c>
      <c r="B276" s="21" t="s">
        <v>232</v>
      </c>
      <c r="C276" s="21" t="s">
        <v>44</v>
      </c>
      <c r="D276" s="16">
        <v>25</v>
      </c>
      <c r="E276" s="21"/>
      <c r="F276" s="77"/>
      <c r="G276" s="21"/>
      <c r="H276" s="26">
        <v>0</v>
      </c>
      <c r="I276" s="49">
        <f>ROUND(D276*ROUND(H276,2),2)</f>
        <v>0</v>
      </c>
    </row>
    <row r="277" spans="1:9" s="9" customFormat="1" x14ac:dyDescent="0.25">
      <c r="A277" s="53">
        <v>18</v>
      </c>
      <c r="B277" s="21" t="s">
        <v>233</v>
      </c>
      <c r="C277" s="21" t="s">
        <v>44</v>
      </c>
      <c r="D277" s="16">
        <v>35</v>
      </c>
      <c r="E277" s="21"/>
      <c r="F277" s="77"/>
      <c r="G277" s="21"/>
      <c r="H277" s="26">
        <v>0</v>
      </c>
      <c r="I277" s="49">
        <f>ROUND(D277*ROUND(H277,2),2)</f>
        <v>0</v>
      </c>
    </row>
    <row r="278" spans="1:9" s="9" customFormat="1" x14ac:dyDescent="0.25">
      <c r="A278" s="53">
        <v>19</v>
      </c>
      <c r="B278" s="21" t="s">
        <v>234</v>
      </c>
      <c r="C278" s="21" t="s">
        <v>44</v>
      </c>
      <c r="D278" s="16">
        <v>25</v>
      </c>
      <c r="E278" s="21"/>
      <c r="F278" s="77"/>
      <c r="G278" s="21"/>
      <c r="H278" s="26">
        <v>0</v>
      </c>
      <c r="I278" s="49">
        <f>ROUND(D278*ROUND(H278,2),2)</f>
        <v>0</v>
      </c>
    </row>
    <row r="279" spans="1:9" s="9" customFormat="1" x14ac:dyDescent="0.25">
      <c r="A279" s="53">
        <v>20</v>
      </c>
      <c r="B279" s="21" t="s">
        <v>235</v>
      </c>
      <c r="C279" s="21" t="s">
        <v>44</v>
      </c>
      <c r="D279" s="16">
        <v>25</v>
      </c>
      <c r="E279" s="21"/>
      <c r="F279" s="77"/>
      <c r="G279" s="21"/>
      <c r="H279" s="26">
        <v>0</v>
      </c>
      <c r="I279" s="49">
        <f>ROUND(D279*ROUND(H279,2),2)</f>
        <v>0</v>
      </c>
    </row>
    <row r="280" spans="1:9" s="9" customFormat="1" x14ac:dyDescent="0.25">
      <c r="A280" s="53">
        <v>21</v>
      </c>
      <c r="B280" s="21" t="s">
        <v>236</v>
      </c>
      <c r="C280" s="21" t="s">
        <v>44</v>
      </c>
      <c r="D280" s="16">
        <v>15</v>
      </c>
      <c r="E280" s="21"/>
      <c r="F280" s="77"/>
      <c r="G280" s="21"/>
      <c r="H280" s="26">
        <v>0</v>
      </c>
      <c r="I280" s="49">
        <f>ROUND(D280*ROUND(H280,2),2)</f>
        <v>0</v>
      </c>
    </row>
    <row r="281" spans="1:9" s="9" customFormat="1" x14ac:dyDescent="0.25">
      <c r="A281" s="53">
        <v>22</v>
      </c>
      <c r="B281" s="21" t="s">
        <v>237</v>
      </c>
      <c r="C281" s="21" t="s">
        <v>44</v>
      </c>
      <c r="D281" s="16">
        <v>25</v>
      </c>
      <c r="E281" s="21"/>
      <c r="F281" s="77"/>
      <c r="G281" s="21"/>
      <c r="H281" s="26">
        <v>0</v>
      </c>
      <c r="I281" s="49">
        <f>ROUND(D281*ROUND(H281,2),2)</f>
        <v>0</v>
      </c>
    </row>
    <row r="282" spans="1:9" s="9" customFormat="1" x14ac:dyDescent="0.25">
      <c r="A282" s="53">
        <v>23</v>
      </c>
      <c r="B282" s="21" t="s">
        <v>238</v>
      </c>
      <c r="C282" s="21" t="s">
        <v>44</v>
      </c>
      <c r="D282" s="16">
        <v>100</v>
      </c>
      <c r="E282" s="21"/>
      <c r="F282" s="77"/>
      <c r="G282" s="21"/>
      <c r="H282" s="26">
        <v>0</v>
      </c>
      <c r="I282" s="49">
        <f>ROUND(D282*ROUND(H282,2),2)</f>
        <v>0</v>
      </c>
    </row>
    <row r="283" spans="1:9" s="9" customFormat="1" x14ac:dyDescent="0.25">
      <c r="A283" s="53">
        <v>24</v>
      </c>
      <c r="B283" s="21" t="s">
        <v>239</v>
      </c>
      <c r="C283" s="21" t="s">
        <v>44</v>
      </c>
      <c r="D283" s="16">
        <v>100</v>
      </c>
      <c r="E283" s="21"/>
      <c r="F283" s="77"/>
      <c r="G283" s="21"/>
      <c r="H283" s="26">
        <v>0</v>
      </c>
      <c r="I283" s="49">
        <f>ROUND(D283*ROUND(H283,2),2)</f>
        <v>0</v>
      </c>
    </row>
    <row r="284" spans="1:9" s="9" customFormat="1" x14ac:dyDescent="0.25">
      <c r="A284" s="53">
        <v>25</v>
      </c>
      <c r="B284" s="21" t="s">
        <v>240</v>
      </c>
      <c r="C284" s="21" t="s">
        <v>44</v>
      </c>
      <c r="D284" s="16">
        <v>5</v>
      </c>
      <c r="E284" s="21"/>
      <c r="F284" s="77"/>
      <c r="G284" s="21"/>
      <c r="H284" s="26">
        <v>0</v>
      </c>
      <c r="I284" s="49">
        <f>ROUND(D284*ROUND(H284,2),2)</f>
        <v>0</v>
      </c>
    </row>
    <row r="285" spans="1:9" s="9" customFormat="1" x14ac:dyDescent="0.25">
      <c r="A285" s="53">
        <v>26</v>
      </c>
      <c r="B285" s="21" t="s">
        <v>241</v>
      </c>
      <c r="C285" s="21" t="s">
        <v>44</v>
      </c>
      <c r="D285" s="16">
        <v>50</v>
      </c>
      <c r="E285" s="21"/>
      <c r="F285" s="77"/>
      <c r="G285" s="21"/>
      <c r="H285" s="26">
        <v>0</v>
      </c>
      <c r="I285" s="49">
        <f>ROUND(D285*ROUND(H285,2),2)</f>
        <v>0</v>
      </c>
    </row>
    <row r="286" spans="1:9" s="9" customFormat="1" x14ac:dyDescent="0.25">
      <c r="A286" s="53">
        <v>27</v>
      </c>
      <c r="B286" s="21" t="s">
        <v>242</v>
      </c>
      <c r="C286" s="21" t="s">
        <v>44</v>
      </c>
      <c r="D286" s="16">
        <v>100</v>
      </c>
      <c r="E286" s="21"/>
      <c r="F286" s="77"/>
      <c r="G286" s="21"/>
      <c r="H286" s="26">
        <v>0</v>
      </c>
      <c r="I286" s="49">
        <f>ROUND(D286*ROUND(H286,2),2)</f>
        <v>0</v>
      </c>
    </row>
    <row r="287" spans="1:9" s="9" customFormat="1" x14ac:dyDescent="0.25">
      <c r="A287" s="53">
        <v>28</v>
      </c>
      <c r="B287" s="21" t="s">
        <v>243</v>
      </c>
      <c r="C287" s="21" t="s">
        <v>44</v>
      </c>
      <c r="D287" s="16">
        <v>150</v>
      </c>
      <c r="E287" s="21"/>
      <c r="F287" s="77"/>
      <c r="G287" s="21"/>
      <c r="H287" s="26">
        <v>0</v>
      </c>
      <c r="I287" s="49">
        <f>ROUND(D287*ROUND(H287,2),2)</f>
        <v>0</v>
      </c>
    </row>
    <row r="288" spans="1:9" s="9" customFormat="1" x14ac:dyDescent="0.25">
      <c r="A288" s="53">
        <v>29</v>
      </c>
      <c r="B288" s="21" t="s">
        <v>244</v>
      </c>
      <c r="C288" s="21" t="s">
        <v>44</v>
      </c>
      <c r="D288" s="16">
        <v>1050</v>
      </c>
      <c r="E288" s="21"/>
      <c r="F288" s="77"/>
      <c r="G288" s="21"/>
      <c r="H288" s="26">
        <v>0</v>
      </c>
      <c r="I288" s="49">
        <f>ROUND(D288*ROUND(H288,2),2)</f>
        <v>0</v>
      </c>
    </row>
    <row r="289" spans="1:9" s="9" customFormat="1" x14ac:dyDescent="0.25">
      <c r="A289" s="53">
        <v>30</v>
      </c>
      <c r="B289" s="21" t="s">
        <v>245</v>
      </c>
      <c r="C289" s="21" t="s">
        <v>44</v>
      </c>
      <c r="D289" s="16">
        <v>100</v>
      </c>
      <c r="E289" s="21"/>
      <c r="F289" s="77"/>
      <c r="G289" s="21"/>
      <c r="H289" s="26">
        <v>0</v>
      </c>
      <c r="I289" s="49">
        <f>ROUND(D289*ROUND(H289,2),2)</f>
        <v>0</v>
      </c>
    </row>
    <row r="290" spans="1:9" s="9" customFormat="1" x14ac:dyDescent="0.25">
      <c r="A290" s="53">
        <v>31</v>
      </c>
      <c r="B290" s="21" t="s">
        <v>246</v>
      </c>
      <c r="C290" s="21" t="s">
        <v>44</v>
      </c>
      <c r="D290" s="16">
        <v>100</v>
      </c>
      <c r="E290" s="21"/>
      <c r="F290" s="77"/>
      <c r="G290" s="21"/>
      <c r="H290" s="26">
        <v>0</v>
      </c>
      <c r="I290" s="49">
        <f>ROUND(D290*ROUND(H290,2),2)</f>
        <v>0</v>
      </c>
    </row>
    <row r="291" spans="1:9" s="9" customFormat="1" ht="23.25" x14ac:dyDescent="0.25">
      <c r="A291" s="53">
        <v>32</v>
      </c>
      <c r="B291" s="21" t="s">
        <v>172</v>
      </c>
      <c r="C291" s="21" t="s">
        <v>44</v>
      </c>
      <c r="D291" s="16">
        <v>900</v>
      </c>
      <c r="E291" s="21"/>
      <c r="F291" s="77"/>
      <c r="G291" s="21"/>
      <c r="H291" s="26">
        <v>0</v>
      </c>
      <c r="I291" s="49">
        <f>ROUND(D291*ROUND(H291,2),2)</f>
        <v>0</v>
      </c>
    </row>
    <row r="292" spans="1:9" s="9" customFormat="1" x14ac:dyDescent="0.25">
      <c r="A292" s="53">
        <v>33</v>
      </c>
      <c r="B292" s="21" t="s">
        <v>247</v>
      </c>
      <c r="C292" s="21" t="s">
        <v>44</v>
      </c>
      <c r="D292" s="16">
        <v>100</v>
      </c>
      <c r="E292" s="21"/>
      <c r="F292" s="77"/>
      <c r="G292" s="21"/>
      <c r="H292" s="26">
        <v>0</v>
      </c>
      <c r="I292" s="49">
        <f>ROUND(D292*ROUND(H292,2),2)</f>
        <v>0</v>
      </c>
    </row>
    <row r="293" spans="1:9" s="9" customFormat="1" ht="23.25" x14ac:dyDescent="0.25">
      <c r="A293" s="53">
        <v>34</v>
      </c>
      <c r="B293" s="21" t="s">
        <v>248</v>
      </c>
      <c r="C293" s="21" t="s">
        <v>44</v>
      </c>
      <c r="D293" s="16">
        <v>750</v>
      </c>
      <c r="E293" s="21"/>
      <c r="F293" s="77"/>
      <c r="G293" s="21"/>
      <c r="H293" s="26">
        <v>0</v>
      </c>
      <c r="I293" s="49">
        <f>ROUND(D293*ROUND(H293,2),2)</f>
        <v>0</v>
      </c>
    </row>
    <row r="294" spans="1:9" s="9" customFormat="1" ht="23.25" x14ac:dyDescent="0.25">
      <c r="A294" s="53">
        <v>35</v>
      </c>
      <c r="B294" s="21" t="s">
        <v>249</v>
      </c>
      <c r="C294" s="21" t="s">
        <v>44</v>
      </c>
      <c r="D294" s="16">
        <v>1000</v>
      </c>
      <c r="E294" s="21"/>
      <c r="F294" s="77"/>
      <c r="G294" s="21"/>
      <c r="H294" s="26">
        <v>0</v>
      </c>
      <c r="I294" s="49">
        <f>ROUND(D294*ROUND(H294,2),2)</f>
        <v>0</v>
      </c>
    </row>
    <row r="295" spans="1:9" s="9" customFormat="1" ht="23.25" x14ac:dyDescent="0.25">
      <c r="A295" s="53">
        <v>36</v>
      </c>
      <c r="B295" s="21" t="s">
        <v>250</v>
      </c>
      <c r="C295" s="21" t="s">
        <v>44</v>
      </c>
      <c r="D295" s="16">
        <v>1</v>
      </c>
      <c r="E295" s="21"/>
      <c r="F295" s="77"/>
      <c r="G295" s="21"/>
      <c r="H295" s="26">
        <v>0</v>
      </c>
      <c r="I295" s="49">
        <f>ROUND(D295*ROUND(H295,2),2)</f>
        <v>0</v>
      </c>
    </row>
    <row r="296" spans="1:9" s="9" customFormat="1" ht="23.25" x14ac:dyDescent="0.25">
      <c r="A296" s="53">
        <v>37</v>
      </c>
      <c r="B296" s="21" t="s">
        <v>251</v>
      </c>
      <c r="C296" s="21" t="s">
        <v>44</v>
      </c>
      <c r="D296" s="16">
        <v>5</v>
      </c>
      <c r="E296" s="21"/>
      <c r="F296" s="77"/>
      <c r="G296" s="21"/>
      <c r="H296" s="26">
        <v>0</v>
      </c>
      <c r="I296" s="49">
        <f>ROUND(D296*ROUND(H296,2),2)</f>
        <v>0</v>
      </c>
    </row>
    <row r="297" spans="1:9" s="9" customFormat="1" x14ac:dyDescent="0.25">
      <c r="A297" s="53">
        <v>38</v>
      </c>
      <c r="B297" s="21" t="s">
        <v>252</v>
      </c>
      <c r="C297" s="21" t="s">
        <v>44</v>
      </c>
      <c r="D297" s="16">
        <v>10</v>
      </c>
      <c r="E297" s="21"/>
      <c r="F297" s="77"/>
      <c r="G297" s="21"/>
      <c r="H297" s="26">
        <v>0</v>
      </c>
      <c r="I297" s="49">
        <f>ROUND(D297*ROUND(H297,2),2)</f>
        <v>0</v>
      </c>
    </row>
    <row r="298" spans="1:9" s="9" customFormat="1" x14ac:dyDescent="0.25">
      <c r="A298" s="53">
        <v>39</v>
      </c>
      <c r="B298" s="21" t="s">
        <v>253</v>
      </c>
      <c r="C298" s="21" t="s">
        <v>44</v>
      </c>
      <c r="D298" s="16">
        <v>15</v>
      </c>
      <c r="E298" s="21"/>
      <c r="F298" s="77"/>
      <c r="G298" s="21"/>
      <c r="H298" s="26">
        <v>0</v>
      </c>
      <c r="I298" s="49">
        <f>ROUND(D298*ROUND(H298,2),2)</f>
        <v>0</v>
      </c>
    </row>
    <row r="299" spans="1:9" s="9" customFormat="1" x14ac:dyDescent="0.25">
      <c r="A299" s="53">
        <v>40</v>
      </c>
      <c r="B299" s="21" t="s">
        <v>73</v>
      </c>
      <c r="C299" s="21" t="s">
        <v>44</v>
      </c>
      <c r="D299" s="16">
        <v>45</v>
      </c>
      <c r="E299" s="21"/>
      <c r="F299" s="77"/>
      <c r="G299" s="21"/>
      <c r="H299" s="26">
        <v>0</v>
      </c>
      <c r="I299" s="49">
        <f>ROUND(D299*ROUND(H299,2),2)</f>
        <v>0</v>
      </c>
    </row>
    <row r="300" spans="1:9" s="9" customFormat="1" x14ac:dyDescent="0.25">
      <c r="A300" s="53">
        <v>41</v>
      </c>
      <c r="B300" s="21" t="s">
        <v>254</v>
      </c>
      <c r="C300" s="21" t="s">
        <v>44</v>
      </c>
      <c r="D300" s="16">
        <v>280</v>
      </c>
      <c r="E300" s="21"/>
      <c r="F300" s="77"/>
      <c r="G300" s="21"/>
      <c r="H300" s="26">
        <v>0</v>
      </c>
      <c r="I300" s="49">
        <f>ROUND(D300*ROUND(H300,2),2)</f>
        <v>0</v>
      </c>
    </row>
    <row r="301" spans="1:9" s="9" customFormat="1" x14ac:dyDescent="0.25">
      <c r="A301" s="53">
        <v>42</v>
      </c>
      <c r="B301" s="21" t="s">
        <v>161</v>
      </c>
      <c r="C301" s="21" t="s">
        <v>44</v>
      </c>
      <c r="D301" s="16">
        <v>6</v>
      </c>
      <c r="E301" s="21"/>
      <c r="F301" s="77"/>
      <c r="G301" s="21"/>
      <c r="H301" s="26">
        <v>0</v>
      </c>
      <c r="I301" s="49">
        <f>ROUND(D301*ROUND(H301,2),2)</f>
        <v>0</v>
      </c>
    </row>
    <row r="302" spans="1:9" s="9" customFormat="1" ht="23.25" x14ac:dyDescent="0.25">
      <c r="A302" s="53">
        <v>43</v>
      </c>
      <c r="B302" s="21" t="s">
        <v>76</v>
      </c>
      <c r="C302" s="21" t="s">
        <v>44</v>
      </c>
      <c r="D302" s="16">
        <v>14</v>
      </c>
      <c r="E302" s="21"/>
      <c r="F302" s="77"/>
      <c r="G302" s="21"/>
      <c r="H302" s="26">
        <v>0</v>
      </c>
      <c r="I302" s="49">
        <f>ROUND(D302*ROUND(H302,2),2)</f>
        <v>0</v>
      </c>
    </row>
    <row r="303" spans="1:9" s="9" customFormat="1" x14ac:dyDescent="0.25">
      <c r="A303" s="53">
        <v>44</v>
      </c>
      <c r="B303" s="21" t="s">
        <v>255</v>
      </c>
      <c r="C303" s="21" t="s">
        <v>44</v>
      </c>
      <c r="D303" s="16">
        <v>10</v>
      </c>
      <c r="E303" s="21"/>
      <c r="F303" s="77"/>
      <c r="G303" s="21"/>
      <c r="H303" s="26">
        <v>0</v>
      </c>
      <c r="I303" s="49">
        <f>ROUND(D303*ROUND(H303,2),2)</f>
        <v>0</v>
      </c>
    </row>
    <row r="304" spans="1:9" s="9" customFormat="1" x14ac:dyDescent="0.25">
      <c r="A304" s="53">
        <v>45</v>
      </c>
      <c r="B304" s="21" t="s">
        <v>256</v>
      </c>
      <c r="C304" s="21" t="s">
        <v>44</v>
      </c>
      <c r="D304" s="16">
        <v>51</v>
      </c>
      <c r="E304" s="21"/>
      <c r="F304" s="77"/>
      <c r="G304" s="21"/>
      <c r="H304" s="26">
        <v>0</v>
      </c>
      <c r="I304" s="49">
        <f>ROUND(D304*ROUND(H304,2),2)</f>
        <v>0</v>
      </c>
    </row>
    <row r="305" spans="1:9" s="9" customFormat="1" x14ac:dyDescent="0.25">
      <c r="A305" s="53">
        <v>46</v>
      </c>
      <c r="B305" s="21" t="s">
        <v>257</v>
      </c>
      <c r="C305" s="21" t="s">
        <v>44</v>
      </c>
      <c r="D305" s="16">
        <v>36</v>
      </c>
      <c r="E305" s="21"/>
      <c r="F305" s="77"/>
      <c r="G305" s="21"/>
      <c r="H305" s="26">
        <v>0</v>
      </c>
      <c r="I305" s="49">
        <f>ROUND(D305*ROUND(H305,2),2)</f>
        <v>0</v>
      </c>
    </row>
    <row r="306" spans="1:9" s="9" customFormat="1" x14ac:dyDescent="0.25">
      <c r="A306" s="53">
        <v>47</v>
      </c>
      <c r="B306" s="21" t="s">
        <v>258</v>
      </c>
      <c r="C306" s="21" t="s">
        <v>44</v>
      </c>
      <c r="D306" s="16">
        <v>3</v>
      </c>
      <c r="E306" s="21"/>
      <c r="F306" s="77"/>
      <c r="G306" s="21"/>
      <c r="H306" s="26">
        <v>0</v>
      </c>
      <c r="I306" s="49">
        <f>ROUND(D306*ROUND(H306,2),2)</f>
        <v>0</v>
      </c>
    </row>
    <row r="307" spans="1:9" s="9" customFormat="1" x14ac:dyDescent="0.25">
      <c r="A307" s="53">
        <v>48</v>
      </c>
      <c r="B307" s="21" t="s">
        <v>137</v>
      </c>
      <c r="C307" s="21" t="s">
        <v>44</v>
      </c>
      <c r="D307" s="16">
        <v>150</v>
      </c>
      <c r="E307" s="21"/>
      <c r="F307" s="77"/>
      <c r="G307" s="21"/>
      <c r="H307" s="26">
        <v>0</v>
      </c>
      <c r="I307" s="49">
        <f>ROUND(D307*ROUND(H307,2),2)</f>
        <v>0</v>
      </c>
    </row>
    <row r="308" spans="1:9" s="9" customFormat="1" x14ac:dyDescent="0.25">
      <c r="A308" s="53">
        <v>49</v>
      </c>
      <c r="B308" s="21" t="s">
        <v>259</v>
      </c>
      <c r="C308" s="21" t="s">
        <v>44</v>
      </c>
      <c r="D308" s="16">
        <v>100</v>
      </c>
      <c r="E308" s="21"/>
      <c r="F308" s="77"/>
      <c r="G308" s="21"/>
      <c r="H308" s="26">
        <v>0</v>
      </c>
      <c r="I308" s="49">
        <f>ROUND(D308*ROUND(H308,2),2)</f>
        <v>0</v>
      </c>
    </row>
    <row r="309" spans="1:9" s="9" customFormat="1" ht="23.25" x14ac:dyDescent="0.25">
      <c r="A309" s="53">
        <v>50</v>
      </c>
      <c r="B309" s="21" t="s">
        <v>260</v>
      </c>
      <c r="C309" s="21" t="s">
        <v>44</v>
      </c>
      <c r="D309" s="16">
        <v>15</v>
      </c>
      <c r="E309" s="21"/>
      <c r="F309" s="77"/>
      <c r="G309" s="21"/>
      <c r="H309" s="26">
        <v>0</v>
      </c>
      <c r="I309" s="49">
        <f>ROUND(D309*ROUND(H309,2),2)</f>
        <v>0</v>
      </c>
    </row>
    <row r="310" spans="1:9" s="9" customFormat="1" x14ac:dyDescent="0.25">
      <c r="A310" s="53">
        <v>51</v>
      </c>
      <c r="B310" s="21" t="s">
        <v>261</v>
      </c>
      <c r="C310" s="21" t="s">
        <v>44</v>
      </c>
      <c r="D310" s="16">
        <v>2</v>
      </c>
      <c r="E310" s="21"/>
      <c r="F310" s="77"/>
      <c r="G310" s="21"/>
      <c r="H310" s="26">
        <v>0</v>
      </c>
      <c r="I310" s="49">
        <f>ROUND(D310*ROUND(H310,2),2)</f>
        <v>0</v>
      </c>
    </row>
    <row r="311" spans="1:9" s="9" customFormat="1" ht="23.25" x14ac:dyDescent="0.25">
      <c r="A311" s="53">
        <v>52</v>
      </c>
      <c r="B311" s="21" t="s">
        <v>262</v>
      </c>
      <c r="C311" s="21" t="s">
        <v>44</v>
      </c>
      <c r="D311" s="16">
        <v>1</v>
      </c>
      <c r="E311" s="21"/>
      <c r="F311" s="77"/>
      <c r="G311" s="21"/>
      <c r="H311" s="26">
        <v>0</v>
      </c>
      <c r="I311" s="49">
        <f>ROUND(D311*ROUND(H311,2),2)</f>
        <v>0</v>
      </c>
    </row>
    <row r="312" spans="1:9" s="9" customFormat="1" ht="23.25" x14ac:dyDescent="0.25">
      <c r="A312" s="53">
        <v>53</v>
      </c>
      <c r="B312" s="21" t="s">
        <v>263</v>
      </c>
      <c r="C312" s="21" t="s">
        <v>44</v>
      </c>
      <c r="D312" s="16">
        <v>4</v>
      </c>
      <c r="E312" s="21"/>
      <c r="F312" s="77"/>
      <c r="G312" s="21"/>
      <c r="H312" s="26">
        <v>0</v>
      </c>
      <c r="I312" s="49">
        <f>ROUND(D312*ROUND(H312,2),2)</f>
        <v>0</v>
      </c>
    </row>
    <row r="313" spans="1:9" s="9" customFormat="1" x14ac:dyDescent="0.25">
      <c r="A313" s="53">
        <v>54</v>
      </c>
      <c r="B313" s="21" t="s">
        <v>165</v>
      </c>
      <c r="C313" s="21" t="s">
        <v>44</v>
      </c>
      <c r="D313" s="16">
        <v>15</v>
      </c>
      <c r="E313" s="21"/>
      <c r="F313" s="77"/>
      <c r="G313" s="21"/>
      <c r="H313" s="26">
        <v>0</v>
      </c>
      <c r="I313" s="49">
        <f>ROUND(D313*ROUND(H313,2),2)</f>
        <v>0</v>
      </c>
    </row>
    <row r="314" spans="1:9" s="9" customFormat="1" x14ac:dyDescent="0.25">
      <c r="A314" s="53">
        <v>55</v>
      </c>
      <c r="B314" s="21" t="s">
        <v>101</v>
      </c>
      <c r="C314" s="21" t="s">
        <v>44</v>
      </c>
      <c r="D314" s="16">
        <v>40</v>
      </c>
      <c r="E314" s="21"/>
      <c r="F314" s="77"/>
      <c r="G314" s="21"/>
      <c r="H314" s="26">
        <v>0</v>
      </c>
      <c r="I314" s="49">
        <f>ROUND(D314*ROUND(H314,2),2)</f>
        <v>0</v>
      </c>
    </row>
    <row r="315" spans="1:9" s="9" customFormat="1" x14ac:dyDescent="0.25">
      <c r="A315" s="53">
        <v>56</v>
      </c>
      <c r="B315" s="21" t="s">
        <v>264</v>
      </c>
      <c r="C315" s="21" t="s">
        <v>44</v>
      </c>
      <c r="D315" s="16">
        <v>20</v>
      </c>
      <c r="E315" s="21"/>
      <c r="F315" s="77"/>
      <c r="G315" s="21"/>
      <c r="H315" s="26">
        <v>0</v>
      </c>
      <c r="I315" s="49">
        <f>ROUND(D315*ROUND(H315,2),2)</f>
        <v>0</v>
      </c>
    </row>
    <row r="316" spans="1:9" s="9" customFormat="1" x14ac:dyDescent="0.25">
      <c r="A316" s="53">
        <v>57</v>
      </c>
      <c r="B316" s="21" t="s">
        <v>143</v>
      </c>
      <c r="C316" s="21" t="s">
        <v>44</v>
      </c>
      <c r="D316" s="16">
        <v>10</v>
      </c>
      <c r="E316" s="21"/>
      <c r="F316" s="77"/>
      <c r="G316" s="21"/>
      <c r="H316" s="26">
        <v>0</v>
      </c>
      <c r="I316" s="49">
        <f>ROUND(D316*ROUND(H316,2),2)</f>
        <v>0</v>
      </c>
    </row>
    <row r="317" spans="1:9" s="9" customFormat="1" x14ac:dyDescent="0.25">
      <c r="A317" s="53">
        <v>58</v>
      </c>
      <c r="B317" s="21" t="s">
        <v>144</v>
      </c>
      <c r="C317" s="21" t="s">
        <v>44</v>
      </c>
      <c r="D317" s="16">
        <v>10</v>
      </c>
      <c r="E317" s="21"/>
      <c r="F317" s="77"/>
      <c r="G317" s="21"/>
      <c r="H317" s="26">
        <v>0</v>
      </c>
      <c r="I317" s="49">
        <f>ROUND(D317*ROUND(H317,2),2)</f>
        <v>0</v>
      </c>
    </row>
    <row r="318" spans="1:9" s="9" customFormat="1" x14ac:dyDescent="0.25">
      <c r="A318" s="53">
        <v>59</v>
      </c>
      <c r="B318" s="21" t="s">
        <v>145</v>
      </c>
      <c r="C318" s="21" t="s">
        <v>44</v>
      </c>
      <c r="D318" s="16">
        <v>10</v>
      </c>
      <c r="E318" s="21"/>
      <c r="F318" s="77"/>
      <c r="G318" s="21"/>
      <c r="H318" s="26">
        <v>0</v>
      </c>
      <c r="I318" s="49">
        <f>ROUND(D318*ROUND(H318,2),2)</f>
        <v>0</v>
      </c>
    </row>
    <row r="319" spans="1:9" s="9" customFormat="1" x14ac:dyDescent="0.25">
      <c r="A319" s="53">
        <v>60</v>
      </c>
      <c r="B319" s="21" t="s">
        <v>265</v>
      </c>
      <c r="C319" s="21" t="s">
        <v>44</v>
      </c>
      <c r="D319" s="16">
        <v>10</v>
      </c>
      <c r="E319" s="21"/>
      <c r="F319" s="77"/>
      <c r="G319" s="21"/>
      <c r="H319" s="26">
        <v>0</v>
      </c>
      <c r="I319" s="49">
        <f>ROUND(D319*ROUND(H319,2),2)</f>
        <v>0</v>
      </c>
    </row>
    <row r="320" spans="1:9" s="9" customFormat="1" ht="23.25" x14ac:dyDescent="0.25">
      <c r="A320" s="53">
        <v>61</v>
      </c>
      <c r="B320" s="21" t="s">
        <v>106</v>
      </c>
      <c r="C320" s="21" t="s">
        <v>44</v>
      </c>
      <c r="D320" s="16">
        <v>23</v>
      </c>
      <c r="E320" s="21"/>
      <c r="F320" s="77"/>
      <c r="G320" s="21"/>
      <c r="H320" s="26">
        <v>0</v>
      </c>
      <c r="I320" s="49">
        <f>ROUND(D320*ROUND(H320,2),2)</f>
        <v>0</v>
      </c>
    </row>
    <row r="321" spans="1:9" s="9" customFormat="1" x14ac:dyDescent="0.25">
      <c r="A321" s="53">
        <v>62</v>
      </c>
      <c r="B321" s="21" t="s">
        <v>266</v>
      </c>
      <c r="C321" s="21" t="s">
        <v>44</v>
      </c>
      <c r="D321" s="16">
        <v>10</v>
      </c>
      <c r="E321" s="21"/>
      <c r="F321" s="77"/>
      <c r="G321" s="21"/>
      <c r="H321" s="26">
        <v>0</v>
      </c>
      <c r="I321" s="49">
        <f>ROUND(D321*ROUND(H321,2),2)</f>
        <v>0</v>
      </c>
    </row>
    <row r="322" spans="1:9" s="9" customFormat="1" x14ac:dyDescent="0.25">
      <c r="A322" s="53">
        <v>63</v>
      </c>
      <c r="B322" s="21" t="s">
        <v>267</v>
      </c>
      <c r="C322" s="21" t="s">
        <v>44</v>
      </c>
      <c r="D322" s="16">
        <v>10</v>
      </c>
      <c r="E322" s="21"/>
      <c r="F322" s="77"/>
      <c r="G322" s="21"/>
      <c r="H322" s="26">
        <v>0</v>
      </c>
      <c r="I322" s="49">
        <f>ROUND(D322*ROUND(H322,2),2)</f>
        <v>0</v>
      </c>
    </row>
    <row r="323" spans="1:9" s="9" customFormat="1" x14ac:dyDescent="0.25">
      <c r="A323" s="53">
        <v>64</v>
      </c>
      <c r="B323" s="21" t="s">
        <v>224</v>
      </c>
      <c r="C323" s="21" t="s">
        <v>44</v>
      </c>
      <c r="D323" s="16">
        <v>20</v>
      </c>
      <c r="E323" s="21"/>
      <c r="F323" s="77"/>
      <c r="G323" s="21"/>
      <c r="H323" s="26">
        <v>0</v>
      </c>
      <c r="I323" s="49">
        <f>ROUND(D323*ROUND(H323,2),2)</f>
        <v>0</v>
      </c>
    </row>
    <row r="324" spans="1:9" s="9" customFormat="1" ht="23.25" x14ac:dyDescent="0.25">
      <c r="A324" s="53">
        <v>65</v>
      </c>
      <c r="B324" s="21" t="s">
        <v>167</v>
      </c>
      <c r="C324" s="21" t="s">
        <v>44</v>
      </c>
      <c r="D324" s="16">
        <v>50</v>
      </c>
      <c r="E324" s="21"/>
      <c r="F324" s="77"/>
      <c r="G324" s="21"/>
      <c r="H324" s="26">
        <v>0</v>
      </c>
      <c r="I324" s="49">
        <f>ROUND(D324*ROUND(H324,2),2)</f>
        <v>0</v>
      </c>
    </row>
    <row r="325" spans="1:9" s="9" customFormat="1" x14ac:dyDescent="0.25">
      <c r="A325" s="53">
        <v>66</v>
      </c>
      <c r="B325" s="21" t="s">
        <v>148</v>
      </c>
      <c r="C325" s="21" t="s">
        <v>44</v>
      </c>
      <c r="D325" s="16">
        <v>125</v>
      </c>
      <c r="E325" s="21"/>
      <c r="F325" s="77"/>
      <c r="G325" s="21"/>
      <c r="H325" s="26">
        <v>0</v>
      </c>
      <c r="I325" s="49">
        <f>ROUND(D325*ROUND(H325,2),2)</f>
        <v>0</v>
      </c>
    </row>
    <row r="326" spans="1:9" s="9" customFormat="1" x14ac:dyDescent="0.25">
      <c r="A326" s="53">
        <v>67</v>
      </c>
      <c r="B326" s="21" t="s">
        <v>268</v>
      </c>
      <c r="C326" s="21" t="s">
        <v>44</v>
      </c>
      <c r="D326" s="16">
        <v>25</v>
      </c>
      <c r="E326" s="21"/>
      <c r="F326" s="77"/>
      <c r="G326" s="21"/>
      <c r="H326" s="26">
        <v>0</v>
      </c>
      <c r="I326" s="49">
        <f>ROUND(D326*ROUND(H326,2),2)</f>
        <v>0</v>
      </c>
    </row>
    <row r="327" spans="1:9" s="9" customFormat="1" x14ac:dyDescent="0.25">
      <c r="A327" s="53">
        <v>68</v>
      </c>
      <c r="B327" s="21" t="s">
        <v>269</v>
      </c>
      <c r="C327" s="21" t="s">
        <v>44</v>
      </c>
      <c r="D327" s="16">
        <v>25</v>
      </c>
      <c r="E327" s="21"/>
      <c r="F327" s="77"/>
      <c r="G327" s="21"/>
      <c r="H327" s="26">
        <v>0</v>
      </c>
      <c r="I327" s="49">
        <f>ROUND(D327*ROUND(H327,2),2)</f>
        <v>0</v>
      </c>
    </row>
    <row r="328" spans="1:9" s="9" customFormat="1" x14ac:dyDescent="0.25">
      <c r="A328" s="53">
        <v>69</v>
      </c>
      <c r="B328" s="21" t="s">
        <v>270</v>
      </c>
      <c r="C328" s="21" t="s">
        <v>44</v>
      </c>
      <c r="D328" s="16">
        <v>60</v>
      </c>
      <c r="E328" s="21"/>
      <c r="F328" s="77"/>
      <c r="G328" s="21"/>
      <c r="H328" s="26">
        <v>0</v>
      </c>
      <c r="I328" s="49">
        <f>ROUND(D328*ROUND(H328,2),2)</f>
        <v>0</v>
      </c>
    </row>
    <row r="329" spans="1:9" s="9" customFormat="1" ht="23.25" x14ac:dyDescent="0.25">
      <c r="A329" s="53">
        <v>70</v>
      </c>
      <c r="B329" s="21" t="s">
        <v>271</v>
      </c>
      <c r="C329" s="21" t="s">
        <v>44</v>
      </c>
      <c r="D329" s="16">
        <v>1</v>
      </c>
      <c r="E329" s="21"/>
      <c r="F329" s="77"/>
      <c r="G329" s="21"/>
      <c r="H329" s="26">
        <v>0</v>
      </c>
      <c r="I329" s="49">
        <f>ROUND(D329*ROUND(H329,2),2)</f>
        <v>0</v>
      </c>
    </row>
    <row r="330" spans="1:9" s="9" customFormat="1" ht="23.25" x14ac:dyDescent="0.25">
      <c r="A330" s="53">
        <v>71</v>
      </c>
      <c r="B330" s="21" t="s">
        <v>150</v>
      </c>
      <c r="C330" s="21" t="s">
        <v>44</v>
      </c>
      <c r="D330" s="16">
        <v>2</v>
      </c>
      <c r="E330" s="21"/>
      <c r="F330" s="77"/>
      <c r="G330" s="21"/>
      <c r="H330" s="26">
        <v>0</v>
      </c>
      <c r="I330" s="49">
        <f>ROUND(D330*ROUND(H330,2),2)</f>
        <v>0</v>
      </c>
    </row>
    <row r="331" spans="1:9" s="9" customFormat="1" x14ac:dyDescent="0.25">
      <c r="A331" s="53">
        <v>72</v>
      </c>
      <c r="B331" s="21" t="s">
        <v>272</v>
      </c>
      <c r="C331" s="21" t="s">
        <v>44</v>
      </c>
      <c r="D331" s="16">
        <v>800</v>
      </c>
      <c r="E331" s="21"/>
      <c r="F331" s="77"/>
      <c r="G331" s="21"/>
      <c r="H331" s="26">
        <v>0</v>
      </c>
      <c r="I331" s="49">
        <f>ROUND(D331*ROUND(H331,2),2)</f>
        <v>0</v>
      </c>
    </row>
    <row r="332" spans="1:9" s="75" customFormat="1" x14ac:dyDescent="0.25">
      <c r="A332" s="73"/>
      <c r="B332" s="71" t="s">
        <v>365</v>
      </c>
      <c r="C332" s="71"/>
      <c r="D332" s="15"/>
      <c r="E332" s="71"/>
      <c r="F332" s="77"/>
      <c r="G332" s="71"/>
      <c r="H332" s="74"/>
      <c r="I332" s="72">
        <v>9200</v>
      </c>
    </row>
    <row r="333" spans="1:9" s="9" customFormat="1" x14ac:dyDescent="0.25">
      <c r="A333" s="53">
        <v>1</v>
      </c>
      <c r="B333" s="21" t="s">
        <v>273</v>
      </c>
      <c r="C333" s="21" t="s">
        <v>44</v>
      </c>
      <c r="D333" s="16">
        <v>1500</v>
      </c>
      <c r="E333" s="21"/>
      <c r="F333" s="76" t="s">
        <v>374</v>
      </c>
      <c r="G333" s="21"/>
      <c r="H333" s="26">
        <v>0</v>
      </c>
      <c r="I333" s="49">
        <f>ROUND(D333*ROUND(H333,2),2)</f>
        <v>0</v>
      </c>
    </row>
    <row r="334" spans="1:9" s="9" customFormat="1" x14ac:dyDescent="0.25">
      <c r="A334" s="53">
        <v>2</v>
      </c>
      <c r="B334" s="21" t="s">
        <v>49</v>
      </c>
      <c r="C334" s="21" t="s">
        <v>44</v>
      </c>
      <c r="D334" s="16">
        <v>500</v>
      </c>
      <c r="E334" s="21"/>
      <c r="F334" s="76"/>
      <c r="G334" s="21"/>
      <c r="H334" s="26">
        <v>0</v>
      </c>
      <c r="I334" s="49">
        <f>ROUND(D334*ROUND(H334,2),2)</f>
        <v>0</v>
      </c>
    </row>
    <row r="335" spans="1:9" s="9" customFormat="1" x14ac:dyDescent="0.25">
      <c r="A335" s="53">
        <v>3</v>
      </c>
      <c r="B335" s="21" t="s">
        <v>195</v>
      </c>
      <c r="C335" s="21" t="s">
        <v>44</v>
      </c>
      <c r="D335" s="16">
        <v>400</v>
      </c>
      <c r="E335" s="21"/>
      <c r="F335" s="76"/>
      <c r="G335" s="21"/>
      <c r="H335" s="26">
        <v>0</v>
      </c>
      <c r="I335" s="49">
        <f>ROUND(D335*ROUND(H335,2),2)</f>
        <v>0</v>
      </c>
    </row>
    <row r="336" spans="1:9" s="9" customFormat="1" x14ac:dyDescent="0.25">
      <c r="A336" s="53">
        <v>4</v>
      </c>
      <c r="B336" s="21" t="s">
        <v>184</v>
      </c>
      <c r="C336" s="21" t="s">
        <v>44</v>
      </c>
      <c r="D336" s="16">
        <v>200</v>
      </c>
      <c r="E336" s="21"/>
      <c r="F336" s="76"/>
      <c r="G336" s="21"/>
      <c r="H336" s="26">
        <v>0</v>
      </c>
      <c r="I336" s="49">
        <f>ROUND(D336*ROUND(H336,2),2)</f>
        <v>0</v>
      </c>
    </row>
    <row r="337" spans="1:9" s="9" customFormat="1" x14ac:dyDescent="0.25">
      <c r="A337" s="53">
        <v>5</v>
      </c>
      <c r="B337" s="21" t="s">
        <v>52</v>
      </c>
      <c r="C337" s="21" t="s">
        <v>44</v>
      </c>
      <c r="D337" s="16">
        <v>300</v>
      </c>
      <c r="E337" s="21"/>
      <c r="F337" s="76"/>
      <c r="G337" s="21"/>
      <c r="H337" s="26">
        <v>0</v>
      </c>
      <c r="I337" s="49">
        <f>ROUND(D337*ROUND(H337,2),2)</f>
        <v>0</v>
      </c>
    </row>
    <row r="338" spans="1:9" s="9" customFormat="1" x14ac:dyDescent="0.25">
      <c r="A338" s="53">
        <v>6</v>
      </c>
      <c r="B338" s="21" t="s">
        <v>198</v>
      </c>
      <c r="C338" s="21" t="s">
        <v>44</v>
      </c>
      <c r="D338" s="16">
        <v>1200</v>
      </c>
      <c r="E338" s="21"/>
      <c r="F338" s="76"/>
      <c r="G338" s="21"/>
      <c r="H338" s="26">
        <v>0</v>
      </c>
      <c r="I338" s="49">
        <f>ROUND(D338*ROUND(H338,2),2)</f>
        <v>0</v>
      </c>
    </row>
    <row r="339" spans="1:9" s="9" customFormat="1" x14ac:dyDescent="0.25">
      <c r="A339" s="53">
        <v>7</v>
      </c>
      <c r="B339" s="21" t="s">
        <v>129</v>
      </c>
      <c r="C339" s="21" t="s">
        <v>44</v>
      </c>
      <c r="D339" s="16">
        <v>300</v>
      </c>
      <c r="E339" s="21"/>
      <c r="F339" s="76"/>
      <c r="G339" s="21"/>
      <c r="H339" s="26">
        <v>0</v>
      </c>
      <c r="I339" s="49">
        <f>ROUND(D339*ROUND(H339,2),2)</f>
        <v>0</v>
      </c>
    </row>
    <row r="340" spans="1:9" s="9" customFormat="1" ht="34.5" x14ac:dyDescent="0.25">
      <c r="A340" s="53">
        <v>8</v>
      </c>
      <c r="B340" s="21" t="s">
        <v>59</v>
      </c>
      <c r="C340" s="21" t="s">
        <v>44</v>
      </c>
      <c r="D340" s="16">
        <v>100</v>
      </c>
      <c r="E340" s="21"/>
      <c r="F340" s="76"/>
      <c r="G340" s="21"/>
      <c r="H340" s="26">
        <v>0</v>
      </c>
      <c r="I340" s="49">
        <f>ROUND(D340*ROUND(H340,2),2)</f>
        <v>0</v>
      </c>
    </row>
    <row r="341" spans="1:9" s="9" customFormat="1" x14ac:dyDescent="0.25">
      <c r="A341" s="53">
        <v>9</v>
      </c>
      <c r="B341" s="21" t="s">
        <v>62</v>
      </c>
      <c r="C341" s="21" t="s">
        <v>44</v>
      </c>
      <c r="D341" s="16">
        <v>80</v>
      </c>
      <c r="E341" s="21"/>
      <c r="F341" s="76"/>
      <c r="G341" s="21"/>
      <c r="H341" s="26">
        <v>0</v>
      </c>
      <c r="I341" s="49">
        <f>ROUND(D341*ROUND(H341,2),2)</f>
        <v>0</v>
      </c>
    </row>
    <row r="342" spans="1:9" s="9" customFormat="1" ht="23.25" x14ac:dyDescent="0.25">
      <c r="A342" s="53">
        <v>10</v>
      </c>
      <c r="B342" s="21" t="s">
        <v>274</v>
      </c>
      <c r="C342" s="21" t="s">
        <v>44</v>
      </c>
      <c r="D342" s="16">
        <v>100</v>
      </c>
      <c r="E342" s="21"/>
      <c r="F342" s="76"/>
      <c r="G342" s="21"/>
      <c r="H342" s="26">
        <v>0</v>
      </c>
      <c r="I342" s="49">
        <f>ROUND(D342*ROUND(H342,2),2)</f>
        <v>0</v>
      </c>
    </row>
    <row r="343" spans="1:9" s="9" customFormat="1" x14ac:dyDescent="0.25">
      <c r="A343" s="53">
        <v>11</v>
      </c>
      <c r="B343" s="21" t="s">
        <v>244</v>
      </c>
      <c r="C343" s="21" t="s">
        <v>44</v>
      </c>
      <c r="D343" s="16">
        <v>800</v>
      </c>
      <c r="E343" s="21"/>
      <c r="F343" s="76"/>
      <c r="G343" s="21"/>
      <c r="H343" s="26">
        <v>0</v>
      </c>
      <c r="I343" s="49">
        <f>ROUND(D343*ROUND(H343,2),2)</f>
        <v>0</v>
      </c>
    </row>
    <row r="344" spans="1:9" s="9" customFormat="1" x14ac:dyDescent="0.25">
      <c r="A344" s="53">
        <v>12</v>
      </c>
      <c r="B344" s="21" t="s">
        <v>275</v>
      </c>
      <c r="C344" s="21" t="s">
        <v>44</v>
      </c>
      <c r="D344" s="16">
        <v>70</v>
      </c>
      <c r="E344" s="21"/>
      <c r="F344" s="76"/>
      <c r="G344" s="21"/>
      <c r="H344" s="26">
        <v>0</v>
      </c>
      <c r="I344" s="49">
        <f>ROUND(D344*ROUND(H344,2),2)</f>
        <v>0</v>
      </c>
    </row>
    <row r="345" spans="1:9" s="9" customFormat="1" x14ac:dyDescent="0.25">
      <c r="A345" s="53">
        <v>13</v>
      </c>
      <c r="B345" s="21" t="s">
        <v>276</v>
      </c>
      <c r="C345" s="21" t="s">
        <v>44</v>
      </c>
      <c r="D345" s="16">
        <v>40</v>
      </c>
      <c r="E345" s="21"/>
      <c r="F345" s="76"/>
      <c r="G345" s="21"/>
      <c r="H345" s="26">
        <v>0</v>
      </c>
      <c r="I345" s="49">
        <f>ROUND(D345*ROUND(H345,2),2)</f>
        <v>0</v>
      </c>
    </row>
    <row r="346" spans="1:9" s="9" customFormat="1" x14ac:dyDescent="0.25">
      <c r="A346" s="53">
        <v>14</v>
      </c>
      <c r="B346" s="21" t="s">
        <v>277</v>
      </c>
      <c r="C346" s="21" t="s">
        <v>44</v>
      </c>
      <c r="D346" s="16">
        <v>40</v>
      </c>
      <c r="E346" s="21"/>
      <c r="F346" s="76"/>
      <c r="G346" s="21"/>
      <c r="H346" s="26">
        <v>0</v>
      </c>
      <c r="I346" s="49">
        <f>ROUND(D346*ROUND(H346,2),2)</f>
        <v>0</v>
      </c>
    </row>
    <row r="347" spans="1:9" s="9" customFormat="1" ht="23.25" x14ac:dyDescent="0.25">
      <c r="A347" s="53">
        <v>15</v>
      </c>
      <c r="B347" s="21" t="s">
        <v>251</v>
      </c>
      <c r="C347" s="21" t="s">
        <v>44</v>
      </c>
      <c r="D347" s="16">
        <v>3</v>
      </c>
      <c r="E347" s="21"/>
      <c r="F347" s="76"/>
      <c r="G347" s="21"/>
      <c r="H347" s="26">
        <v>0</v>
      </c>
      <c r="I347" s="49">
        <f>ROUND(D347*ROUND(H347,2),2)</f>
        <v>0</v>
      </c>
    </row>
    <row r="348" spans="1:9" s="9" customFormat="1" x14ac:dyDescent="0.25">
      <c r="A348" s="53">
        <v>16</v>
      </c>
      <c r="B348" s="21" t="s">
        <v>278</v>
      </c>
      <c r="C348" s="21" t="s">
        <v>44</v>
      </c>
      <c r="D348" s="16">
        <v>3</v>
      </c>
      <c r="E348" s="21"/>
      <c r="F348" s="76"/>
      <c r="G348" s="21"/>
      <c r="H348" s="26">
        <v>0</v>
      </c>
      <c r="I348" s="49">
        <f>ROUND(D348*ROUND(H348,2),2)</f>
        <v>0</v>
      </c>
    </row>
    <row r="349" spans="1:9" s="9" customFormat="1" x14ac:dyDescent="0.25">
      <c r="A349" s="53">
        <v>17</v>
      </c>
      <c r="B349" s="21" t="s">
        <v>279</v>
      </c>
      <c r="C349" s="21" t="s">
        <v>44</v>
      </c>
      <c r="D349" s="16">
        <v>80</v>
      </c>
      <c r="E349" s="21"/>
      <c r="F349" s="76"/>
      <c r="G349" s="21"/>
      <c r="H349" s="26">
        <v>0</v>
      </c>
      <c r="I349" s="49">
        <f>ROUND(D349*ROUND(H349,2),2)</f>
        <v>0</v>
      </c>
    </row>
    <row r="350" spans="1:9" s="9" customFormat="1" x14ac:dyDescent="0.25">
      <c r="A350" s="53">
        <v>18</v>
      </c>
      <c r="B350" s="21" t="s">
        <v>280</v>
      </c>
      <c r="C350" s="21" t="s">
        <v>44</v>
      </c>
      <c r="D350" s="16">
        <v>90</v>
      </c>
      <c r="E350" s="21"/>
      <c r="F350" s="76"/>
      <c r="G350" s="21"/>
      <c r="H350" s="26">
        <v>0</v>
      </c>
      <c r="I350" s="49">
        <f>ROUND(D350*ROUND(H350,2),2)</f>
        <v>0</v>
      </c>
    </row>
    <row r="351" spans="1:9" s="9" customFormat="1" x14ac:dyDescent="0.25">
      <c r="A351" s="53">
        <v>19</v>
      </c>
      <c r="B351" s="21" t="s">
        <v>281</v>
      </c>
      <c r="C351" s="21" t="s">
        <v>44</v>
      </c>
      <c r="D351" s="16">
        <v>2</v>
      </c>
      <c r="E351" s="21"/>
      <c r="F351" s="76"/>
      <c r="G351" s="21"/>
      <c r="H351" s="26">
        <v>0</v>
      </c>
      <c r="I351" s="49">
        <f>ROUND(D351*ROUND(H351,2),2)</f>
        <v>0</v>
      </c>
    </row>
    <row r="352" spans="1:9" s="9" customFormat="1" ht="23.25" x14ac:dyDescent="0.25">
      <c r="A352" s="53">
        <v>20</v>
      </c>
      <c r="B352" s="21" t="s">
        <v>76</v>
      </c>
      <c r="C352" s="21" t="s">
        <v>44</v>
      </c>
      <c r="D352" s="16">
        <v>10</v>
      </c>
      <c r="E352" s="21"/>
      <c r="F352" s="76"/>
      <c r="G352" s="21"/>
      <c r="H352" s="26">
        <v>0</v>
      </c>
      <c r="I352" s="49">
        <f>ROUND(D352*ROUND(H352,2),2)</f>
        <v>0</v>
      </c>
    </row>
    <row r="353" spans="1:9" s="9" customFormat="1" x14ac:dyDescent="0.25">
      <c r="A353" s="53">
        <v>21</v>
      </c>
      <c r="B353" s="21" t="s">
        <v>282</v>
      </c>
      <c r="C353" s="21" t="s">
        <v>44</v>
      </c>
      <c r="D353" s="16">
        <v>125</v>
      </c>
      <c r="E353" s="21"/>
      <c r="F353" s="76"/>
      <c r="G353" s="21"/>
      <c r="H353" s="26">
        <v>0</v>
      </c>
      <c r="I353" s="49">
        <f>ROUND(D353*ROUND(H353,2),2)</f>
        <v>0</v>
      </c>
    </row>
    <row r="354" spans="1:9" s="9" customFormat="1" ht="23.25" x14ac:dyDescent="0.25">
      <c r="A354" s="53">
        <v>22</v>
      </c>
      <c r="B354" s="21" t="s">
        <v>283</v>
      </c>
      <c r="C354" s="21" t="s">
        <v>44</v>
      </c>
      <c r="D354" s="16">
        <v>15</v>
      </c>
      <c r="E354" s="21"/>
      <c r="F354" s="76"/>
      <c r="G354" s="21"/>
      <c r="H354" s="26">
        <v>0</v>
      </c>
      <c r="I354" s="49">
        <f>ROUND(D354*ROUND(H354,2),2)</f>
        <v>0</v>
      </c>
    </row>
    <row r="355" spans="1:9" s="9" customFormat="1" ht="23.25" x14ac:dyDescent="0.25">
      <c r="A355" s="53">
        <v>23</v>
      </c>
      <c r="B355" s="21" t="s">
        <v>284</v>
      </c>
      <c r="C355" s="21" t="s">
        <v>44</v>
      </c>
      <c r="D355" s="16">
        <v>3</v>
      </c>
      <c r="E355" s="21"/>
      <c r="F355" s="76"/>
      <c r="G355" s="21"/>
      <c r="H355" s="26">
        <v>0</v>
      </c>
      <c r="I355" s="49">
        <f>ROUND(D355*ROUND(H355,2),2)</f>
        <v>0</v>
      </c>
    </row>
    <row r="356" spans="1:9" s="9" customFormat="1" x14ac:dyDescent="0.25">
      <c r="A356" s="53">
        <v>24</v>
      </c>
      <c r="B356" s="21" t="s">
        <v>285</v>
      </c>
      <c r="C356" s="21" t="s">
        <v>44</v>
      </c>
      <c r="D356" s="16">
        <v>6</v>
      </c>
      <c r="E356" s="21"/>
      <c r="F356" s="76"/>
      <c r="G356" s="21"/>
      <c r="H356" s="26">
        <v>0</v>
      </c>
      <c r="I356" s="49">
        <f>ROUND(D356*ROUND(H356,2),2)</f>
        <v>0</v>
      </c>
    </row>
    <row r="357" spans="1:9" s="9" customFormat="1" x14ac:dyDescent="0.25">
      <c r="A357" s="53">
        <v>25</v>
      </c>
      <c r="B357" s="21" t="s">
        <v>94</v>
      </c>
      <c r="C357" s="21" t="s">
        <v>44</v>
      </c>
      <c r="D357" s="16">
        <v>1000</v>
      </c>
      <c r="E357" s="21"/>
      <c r="F357" s="76"/>
      <c r="G357" s="21"/>
      <c r="H357" s="26">
        <v>0</v>
      </c>
      <c r="I357" s="49">
        <f>ROUND(D357*ROUND(H357,2),2)</f>
        <v>0</v>
      </c>
    </row>
    <row r="358" spans="1:9" s="9" customFormat="1" x14ac:dyDescent="0.25">
      <c r="A358" s="53">
        <v>26</v>
      </c>
      <c r="B358" s="21" t="s">
        <v>96</v>
      </c>
      <c r="C358" s="21" t="s">
        <v>44</v>
      </c>
      <c r="D358" s="16">
        <v>500</v>
      </c>
      <c r="E358" s="21"/>
      <c r="F358" s="76"/>
      <c r="G358" s="21"/>
      <c r="H358" s="26">
        <v>0</v>
      </c>
      <c r="I358" s="49">
        <f>ROUND(D358*ROUND(H358,2),2)</f>
        <v>0</v>
      </c>
    </row>
    <row r="359" spans="1:9" s="9" customFormat="1" x14ac:dyDescent="0.25">
      <c r="A359" s="53">
        <v>27</v>
      </c>
      <c r="B359" s="21" t="s">
        <v>149</v>
      </c>
      <c r="C359" s="21" t="s">
        <v>44</v>
      </c>
      <c r="D359" s="16">
        <v>200</v>
      </c>
      <c r="E359" s="21"/>
      <c r="F359" s="76"/>
      <c r="G359" s="21"/>
      <c r="H359" s="26">
        <v>0</v>
      </c>
      <c r="I359" s="49">
        <f>ROUND(D359*ROUND(H359,2),2)</f>
        <v>0</v>
      </c>
    </row>
    <row r="360" spans="1:9" s="9" customFormat="1" ht="23.25" x14ac:dyDescent="0.25">
      <c r="A360" s="53">
        <v>28</v>
      </c>
      <c r="B360" s="21" t="s">
        <v>286</v>
      </c>
      <c r="C360" s="21" t="s">
        <v>44</v>
      </c>
      <c r="D360" s="16">
        <v>1</v>
      </c>
      <c r="E360" s="21"/>
      <c r="F360" s="76"/>
      <c r="G360" s="21"/>
      <c r="H360" s="26">
        <v>0</v>
      </c>
      <c r="I360" s="49">
        <f>ROUND(D360*ROUND(H360,2),2)</f>
        <v>0</v>
      </c>
    </row>
    <row r="361" spans="1:9" s="9" customFormat="1" ht="23.25" x14ac:dyDescent="0.25">
      <c r="A361" s="53">
        <v>29</v>
      </c>
      <c r="B361" s="21" t="s">
        <v>150</v>
      </c>
      <c r="C361" s="21" t="s">
        <v>44</v>
      </c>
      <c r="D361" s="16">
        <v>2</v>
      </c>
      <c r="E361" s="21"/>
      <c r="F361" s="76"/>
      <c r="G361" s="21"/>
      <c r="H361" s="26">
        <v>0</v>
      </c>
      <c r="I361" s="49">
        <f>ROUND(D361*ROUND(H361,2),2)</f>
        <v>0</v>
      </c>
    </row>
    <row r="362" spans="1:9" s="9" customFormat="1" ht="23.25" x14ac:dyDescent="0.25">
      <c r="A362" s="53">
        <v>30</v>
      </c>
      <c r="B362" s="21" t="s">
        <v>120</v>
      </c>
      <c r="C362" s="21" t="s">
        <v>44</v>
      </c>
      <c r="D362" s="16">
        <v>4</v>
      </c>
      <c r="E362" s="21"/>
      <c r="F362" s="76"/>
      <c r="G362" s="21"/>
      <c r="H362" s="26">
        <v>0</v>
      </c>
      <c r="I362" s="49">
        <f>ROUND(D362*ROUND(H362,2),2)</f>
        <v>0</v>
      </c>
    </row>
    <row r="363" spans="1:9" s="75" customFormat="1" x14ac:dyDescent="0.25">
      <c r="A363" s="73"/>
      <c r="B363" s="71" t="s">
        <v>365</v>
      </c>
      <c r="C363" s="71"/>
      <c r="D363" s="15"/>
      <c r="E363" s="71"/>
      <c r="F363" s="76"/>
      <c r="G363" s="71"/>
      <c r="H363" s="74"/>
      <c r="I363" s="72">
        <v>7674</v>
      </c>
    </row>
    <row r="364" spans="1:9" s="9" customFormat="1" x14ac:dyDescent="0.25">
      <c r="A364" s="53">
        <v>1</v>
      </c>
      <c r="B364" s="21" t="s">
        <v>169</v>
      </c>
      <c r="C364" s="21" t="s">
        <v>44</v>
      </c>
      <c r="D364" s="16">
        <v>1600</v>
      </c>
      <c r="E364" s="21"/>
      <c r="F364" s="76" t="s">
        <v>375</v>
      </c>
      <c r="G364" s="21"/>
      <c r="H364" s="26">
        <v>0</v>
      </c>
      <c r="I364" s="49">
        <f>ROUND(D364*ROUND(H364,2),2)</f>
        <v>0</v>
      </c>
    </row>
    <row r="365" spans="1:9" s="9" customFormat="1" x14ac:dyDescent="0.25">
      <c r="A365" s="53">
        <v>2</v>
      </c>
      <c r="B365" s="21" t="s">
        <v>124</v>
      </c>
      <c r="C365" s="21" t="s">
        <v>44</v>
      </c>
      <c r="D365" s="16">
        <v>300</v>
      </c>
      <c r="E365" s="21"/>
      <c r="F365" s="76"/>
      <c r="G365" s="21"/>
      <c r="H365" s="26">
        <v>0</v>
      </c>
      <c r="I365" s="49">
        <f>ROUND(D365*ROUND(H365,2),2)</f>
        <v>0</v>
      </c>
    </row>
    <row r="366" spans="1:9" s="9" customFormat="1" x14ac:dyDescent="0.25">
      <c r="A366" s="53">
        <v>3</v>
      </c>
      <c r="B366" s="21" t="s">
        <v>43</v>
      </c>
      <c r="C366" s="21" t="s">
        <v>44</v>
      </c>
      <c r="D366" s="16">
        <v>1500</v>
      </c>
      <c r="E366" s="21"/>
      <c r="F366" s="76"/>
      <c r="G366" s="21"/>
      <c r="H366" s="26">
        <v>0</v>
      </c>
      <c r="I366" s="49">
        <f>ROUND(D366*ROUND(H366,2),2)</f>
        <v>0</v>
      </c>
    </row>
    <row r="367" spans="1:9" s="9" customFormat="1" x14ac:dyDescent="0.25">
      <c r="A367" s="53">
        <v>4</v>
      </c>
      <c r="B367" s="21" t="s">
        <v>287</v>
      </c>
      <c r="C367" s="21" t="s">
        <v>44</v>
      </c>
      <c r="D367" s="16">
        <v>1600</v>
      </c>
      <c r="E367" s="21"/>
      <c r="F367" s="76"/>
      <c r="G367" s="21"/>
      <c r="H367" s="26">
        <v>0</v>
      </c>
      <c r="I367" s="49">
        <f>ROUND(D367*ROUND(H367,2),2)</f>
        <v>0</v>
      </c>
    </row>
    <row r="368" spans="1:9" s="9" customFormat="1" x14ac:dyDescent="0.25">
      <c r="A368" s="53">
        <v>5</v>
      </c>
      <c r="B368" s="21" t="s">
        <v>126</v>
      </c>
      <c r="C368" s="21" t="s">
        <v>44</v>
      </c>
      <c r="D368" s="16">
        <v>350</v>
      </c>
      <c r="E368" s="21"/>
      <c r="F368" s="76"/>
      <c r="G368" s="21"/>
      <c r="H368" s="26">
        <v>0</v>
      </c>
      <c r="I368" s="49">
        <f>ROUND(D368*ROUND(H368,2),2)</f>
        <v>0</v>
      </c>
    </row>
    <row r="369" spans="1:9" s="9" customFormat="1" x14ac:dyDescent="0.25">
      <c r="A369" s="53">
        <v>6</v>
      </c>
      <c r="B369" s="21" t="s">
        <v>288</v>
      </c>
      <c r="C369" s="21" t="s">
        <v>44</v>
      </c>
      <c r="D369" s="16">
        <v>180</v>
      </c>
      <c r="E369" s="21"/>
      <c r="F369" s="76"/>
      <c r="G369" s="21"/>
      <c r="H369" s="26">
        <v>0</v>
      </c>
      <c r="I369" s="49">
        <f>ROUND(D369*ROUND(H369,2),2)</f>
        <v>0</v>
      </c>
    </row>
    <row r="370" spans="1:9" s="9" customFormat="1" x14ac:dyDescent="0.25">
      <c r="A370" s="53">
        <v>7</v>
      </c>
      <c r="B370" s="21" t="s">
        <v>197</v>
      </c>
      <c r="C370" s="21" t="s">
        <v>44</v>
      </c>
      <c r="D370" s="16">
        <v>115</v>
      </c>
      <c r="E370" s="21"/>
      <c r="F370" s="76"/>
      <c r="G370" s="21"/>
      <c r="H370" s="26">
        <v>0</v>
      </c>
      <c r="I370" s="49">
        <f>ROUND(D370*ROUND(H370,2),2)</f>
        <v>0</v>
      </c>
    </row>
    <row r="371" spans="1:9" s="9" customFormat="1" x14ac:dyDescent="0.25">
      <c r="A371" s="53">
        <v>8</v>
      </c>
      <c r="B371" s="21" t="s">
        <v>198</v>
      </c>
      <c r="C371" s="21" t="s">
        <v>44</v>
      </c>
      <c r="D371" s="16">
        <v>6200</v>
      </c>
      <c r="E371" s="21"/>
      <c r="F371" s="76"/>
      <c r="G371" s="21"/>
      <c r="H371" s="26">
        <v>0</v>
      </c>
      <c r="I371" s="49">
        <f>ROUND(D371*ROUND(H371,2),2)</f>
        <v>0</v>
      </c>
    </row>
    <row r="372" spans="1:9" s="9" customFormat="1" x14ac:dyDescent="0.25">
      <c r="A372" s="53">
        <v>9</v>
      </c>
      <c r="B372" s="21" t="s">
        <v>289</v>
      </c>
      <c r="C372" s="21" t="s">
        <v>44</v>
      </c>
      <c r="D372" s="16">
        <v>1900</v>
      </c>
      <c r="E372" s="21"/>
      <c r="F372" s="76"/>
      <c r="G372" s="21"/>
      <c r="H372" s="26">
        <v>0</v>
      </c>
      <c r="I372" s="49">
        <f>ROUND(D372*ROUND(H372,2),2)</f>
        <v>0</v>
      </c>
    </row>
    <row r="373" spans="1:9" s="9" customFormat="1" x14ac:dyDescent="0.25">
      <c r="A373" s="53">
        <v>10</v>
      </c>
      <c r="B373" s="21" t="s">
        <v>56</v>
      </c>
      <c r="C373" s="21" t="s">
        <v>44</v>
      </c>
      <c r="D373" s="16">
        <v>400</v>
      </c>
      <c r="E373" s="21"/>
      <c r="F373" s="76"/>
      <c r="G373" s="21"/>
      <c r="H373" s="26">
        <v>0</v>
      </c>
      <c r="I373" s="49">
        <f>ROUND(D373*ROUND(H373,2),2)</f>
        <v>0</v>
      </c>
    </row>
    <row r="374" spans="1:9" s="9" customFormat="1" ht="23.25" x14ac:dyDescent="0.25">
      <c r="A374" s="53">
        <v>11</v>
      </c>
      <c r="B374" s="21" t="s">
        <v>290</v>
      </c>
      <c r="C374" s="21" t="s">
        <v>44</v>
      </c>
      <c r="D374" s="16">
        <v>300</v>
      </c>
      <c r="E374" s="21"/>
      <c r="F374" s="76"/>
      <c r="G374" s="21"/>
      <c r="H374" s="26">
        <v>0</v>
      </c>
      <c r="I374" s="49">
        <f>ROUND(D374*ROUND(H374,2),2)</f>
        <v>0</v>
      </c>
    </row>
    <row r="375" spans="1:9" s="9" customFormat="1" ht="23.25" x14ac:dyDescent="0.25">
      <c r="A375" s="53">
        <v>12</v>
      </c>
      <c r="B375" s="21" t="s">
        <v>291</v>
      </c>
      <c r="C375" s="21" t="s">
        <v>44</v>
      </c>
      <c r="D375" s="16">
        <v>300</v>
      </c>
      <c r="E375" s="21"/>
      <c r="F375" s="76"/>
      <c r="G375" s="21"/>
      <c r="H375" s="26">
        <v>0</v>
      </c>
      <c r="I375" s="49">
        <f>ROUND(D375*ROUND(H375,2),2)</f>
        <v>0</v>
      </c>
    </row>
    <row r="376" spans="1:9" s="9" customFormat="1" x14ac:dyDescent="0.25">
      <c r="A376" s="53">
        <v>13</v>
      </c>
      <c r="B376" s="21" t="s">
        <v>60</v>
      </c>
      <c r="C376" s="21" t="s">
        <v>44</v>
      </c>
      <c r="D376" s="16">
        <v>300</v>
      </c>
      <c r="E376" s="21"/>
      <c r="F376" s="76"/>
      <c r="G376" s="21"/>
      <c r="H376" s="26">
        <v>0</v>
      </c>
      <c r="I376" s="49">
        <f>ROUND(D376*ROUND(H376,2),2)</f>
        <v>0</v>
      </c>
    </row>
    <row r="377" spans="1:9" s="9" customFormat="1" x14ac:dyDescent="0.25">
      <c r="A377" s="53">
        <v>14</v>
      </c>
      <c r="B377" s="21" t="s">
        <v>61</v>
      </c>
      <c r="C377" s="21" t="s">
        <v>44</v>
      </c>
      <c r="D377" s="16">
        <v>900</v>
      </c>
      <c r="E377" s="21"/>
      <c r="F377" s="76"/>
      <c r="G377" s="21"/>
      <c r="H377" s="26">
        <v>0</v>
      </c>
      <c r="I377" s="49">
        <f>ROUND(D377*ROUND(H377,2),2)</f>
        <v>0</v>
      </c>
    </row>
    <row r="378" spans="1:9" s="9" customFormat="1" x14ac:dyDescent="0.25">
      <c r="A378" s="53">
        <v>15</v>
      </c>
      <c r="B378" s="21" t="s">
        <v>292</v>
      </c>
      <c r="C378" s="21" t="s">
        <v>44</v>
      </c>
      <c r="D378" s="16">
        <v>30</v>
      </c>
      <c r="E378" s="21"/>
      <c r="F378" s="76"/>
      <c r="G378" s="21"/>
      <c r="H378" s="26">
        <v>0</v>
      </c>
      <c r="I378" s="49">
        <f>ROUND(D378*ROUND(H378,2),2)</f>
        <v>0</v>
      </c>
    </row>
    <row r="379" spans="1:9" s="9" customFormat="1" x14ac:dyDescent="0.25">
      <c r="A379" s="53">
        <v>16</v>
      </c>
      <c r="B379" s="21" t="s">
        <v>293</v>
      </c>
      <c r="C379" s="21" t="s">
        <v>44</v>
      </c>
      <c r="D379" s="16">
        <v>10</v>
      </c>
      <c r="E379" s="21"/>
      <c r="F379" s="76"/>
      <c r="G379" s="21"/>
      <c r="H379" s="26">
        <v>0</v>
      </c>
      <c r="I379" s="49">
        <f>ROUND(D379*ROUND(H379,2),2)</f>
        <v>0</v>
      </c>
    </row>
    <row r="380" spans="1:9" s="9" customFormat="1" x14ac:dyDescent="0.25">
      <c r="A380" s="53">
        <v>17</v>
      </c>
      <c r="B380" s="21" t="s">
        <v>244</v>
      </c>
      <c r="C380" s="21" t="s">
        <v>44</v>
      </c>
      <c r="D380" s="16">
        <v>200</v>
      </c>
      <c r="E380" s="21"/>
      <c r="F380" s="76"/>
      <c r="G380" s="21"/>
      <c r="H380" s="26">
        <v>0</v>
      </c>
      <c r="I380" s="49">
        <f>ROUND(D380*ROUND(H380,2),2)</f>
        <v>0</v>
      </c>
    </row>
    <row r="381" spans="1:9" s="9" customFormat="1" x14ac:dyDescent="0.25">
      <c r="A381" s="53">
        <v>18</v>
      </c>
      <c r="B381" s="21" t="s">
        <v>294</v>
      </c>
      <c r="C381" s="21" t="s">
        <v>44</v>
      </c>
      <c r="D381" s="16">
        <v>20</v>
      </c>
      <c r="E381" s="21"/>
      <c r="F381" s="76"/>
      <c r="G381" s="21"/>
      <c r="H381" s="26">
        <v>0</v>
      </c>
      <c r="I381" s="49">
        <f>ROUND(D381*ROUND(H381,2),2)</f>
        <v>0</v>
      </c>
    </row>
    <row r="382" spans="1:9" s="9" customFormat="1" x14ac:dyDescent="0.25">
      <c r="A382" s="53">
        <v>19</v>
      </c>
      <c r="B382" s="21" t="s">
        <v>295</v>
      </c>
      <c r="C382" s="21" t="s">
        <v>44</v>
      </c>
      <c r="D382" s="16">
        <v>5</v>
      </c>
      <c r="E382" s="21"/>
      <c r="F382" s="76"/>
      <c r="G382" s="21"/>
      <c r="H382" s="26">
        <v>0</v>
      </c>
      <c r="I382" s="49">
        <f>ROUND(D382*ROUND(H382,2),2)</f>
        <v>0</v>
      </c>
    </row>
    <row r="383" spans="1:9" s="9" customFormat="1" ht="23.25" x14ac:dyDescent="0.25">
      <c r="A383" s="53">
        <v>20</v>
      </c>
      <c r="B383" s="21" t="s">
        <v>71</v>
      </c>
      <c r="C383" s="21" t="s">
        <v>44</v>
      </c>
      <c r="D383" s="16">
        <v>2</v>
      </c>
      <c r="E383" s="21"/>
      <c r="F383" s="76"/>
      <c r="G383" s="21"/>
      <c r="H383" s="26">
        <v>0</v>
      </c>
      <c r="I383" s="49">
        <f>ROUND(D383*ROUND(H383,2),2)</f>
        <v>0</v>
      </c>
    </row>
    <row r="384" spans="1:9" s="9" customFormat="1" x14ac:dyDescent="0.25">
      <c r="A384" s="53">
        <v>21</v>
      </c>
      <c r="B384" s="21" t="s">
        <v>296</v>
      </c>
      <c r="C384" s="21" t="s">
        <v>44</v>
      </c>
      <c r="D384" s="16">
        <v>1</v>
      </c>
      <c r="E384" s="21"/>
      <c r="F384" s="76"/>
      <c r="G384" s="21"/>
      <c r="H384" s="26">
        <v>0</v>
      </c>
      <c r="I384" s="49">
        <f>ROUND(D384*ROUND(H384,2),2)</f>
        <v>0</v>
      </c>
    </row>
    <row r="385" spans="1:9" s="9" customFormat="1" x14ac:dyDescent="0.25">
      <c r="A385" s="53">
        <v>22</v>
      </c>
      <c r="B385" s="21" t="s">
        <v>297</v>
      </c>
      <c r="C385" s="21" t="s">
        <v>44</v>
      </c>
      <c r="D385" s="16">
        <v>13</v>
      </c>
      <c r="E385" s="21"/>
      <c r="F385" s="76"/>
      <c r="G385" s="21"/>
      <c r="H385" s="26">
        <v>0</v>
      </c>
      <c r="I385" s="49">
        <f>ROUND(D385*ROUND(H385,2),2)</f>
        <v>0</v>
      </c>
    </row>
    <row r="386" spans="1:9" s="9" customFormat="1" x14ac:dyDescent="0.25">
      <c r="A386" s="53">
        <v>23</v>
      </c>
      <c r="B386" s="21" t="s">
        <v>74</v>
      </c>
      <c r="C386" s="21" t="s">
        <v>44</v>
      </c>
      <c r="D386" s="16">
        <v>20</v>
      </c>
      <c r="E386" s="21"/>
      <c r="F386" s="76"/>
      <c r="G386" s="21"/>
      <c r="H386" s="26">
        <v>0</v>
      </c>
      <c r="I386" s="49">
        <f>ROUND(D386*ROUND(H386,2),2)</f>
        <v>0</v>
      </c>
    </row>
    <row r="387" spans="1:9" s="9" customFormat="1" x14ac:dyDescent="0.25">
      <c r="A387" s="53">
        <v>24</v>
      </c>
      <c r="B387" s="21" t="s">
        <v>298</v>
      </c>
      <c r="C387" s="21" t="s">
        <v>44</v>
      </c>
      <c r="D387" s="16">
        <v>20</v>
      </c>
      <c r="E387" s="21"/>
      <c r="F387" s="76"/>
      <c r="G387" s="21"/>
      <c r="H387" s="26">
        <v>0</v>
      </c>
      <c r="I387" s="49">
        <f>ROUND(D387*ROUND(H387,2),2)</f>
        <v>0</v>
      </c>
    </row>
    <row r="388" spans="1:9" s="9" customFormat="1" x14ac:dyDescent="0.25">
      <c r="A388" s="53">
        <v>25</v>
      </c>
      <c r="B388" s="21" t="s">
        <v>299</v>
      </c>
      <c r="C388" s="21" t="s">
        <v>44</v>
      </c>
      <c r="D388" s="16">
        <v>20</v>
      </c>
      <c r="E388" s="21"/>
      <c r="F388" s="76"/>
      <c r="G388" s="21"/>
      <c r="H388" s="26">
        <v>0</v>
      </c>
      <c r="I388" s="49">
        <f>ROUND(D388*ROUND(H388,2),2)</f>
        <v>0</v>
      </c>
    </row>
    <row r="389" spans="1:9" s="9" customFormat="1" x14ac:dyDescent="0.25">
      <c r="A389" s="53">
        <v>26</v>
      </c>
      <c r="B389" s="21" t="s">
        <v>300</v>
      </c>
      <c r="C389" s="21" t="s">
        <v>44</v>
      </c>
      <c r="D389" s="16">
        <v>1</v>
      </c>
      <c r="E389" s="21"/>
      <c r="F389" s="76"/>
      <c r="G389" s="21"/>
      <c r="H389" s="26">
        <v>0</v>
      </c>
      <c r="I389" s="49">
        <f>ROUND(D389*ROUND(H389,2),2)</f>
        <v>0</v>
      </c>
    </row>
    <row r="390" spans="1:9" s="9" customFormat="1" x14ac:dyDescent="0.25">
      <c r="A390" s="53">
        <v>27</v>
      </c>
      <c r="B390" s="21" t="s">
        <v>301</v>
      </c>
      <c r="C390" s="21" t="s">
        <v>44</v>
      </c>
      <c r="D390" s="16">
        <v>10</v>
      </c>
      <c r="E390" s="21"/>
      <c r="F390" s="76"/>
      <c r="G390" s="21"/>
      <c r="H390" s="26">
        <v>0</v>
      </c>
      <c r="I390" s="49">
        <f>ROUND(D390*ROUND(H390,2),2)</f>
        <v>0</v>
      </c>
    </row>
    <row r="391" spans="1:9" s="9" customFormat="1" x14ac:dyDescent="0.25">
      <c r="A391" s="53">
        <v>28</v>
      </c>
      <c r="B391" s="21" t="s">
        <v>162</v>
      </c>
      <c r="C391" s="21" t="s">
        <v>44</v>
      </c>
      <c r="D391" s="16">
        <v>10</v>
      </c>
      <c r="E391" s="21"/>
      <c r="F391" s="76"/>
      <c r="G391" s="21"/>
      <c r="H391" s="26">
        <v>0</v>
      </c>
      <c r="I391" s="49">
        <f>ROUND(D391*ROUND(H391,2),2)</f>
        <v>0</v>
      </c>
    </row>
    <row r="392" spans="1:9" s="9" customFormat="1" x14ac:dyDescent="0.25">
      <c r="A392" s="53">
        <v>29</v>
      </c>
      <c r="B392" s="21" t="s">
        <v>78</v>
      </c>
      <c r="C392" s="21" t="s">
        <v>44</v>
      </c>
      <c r="D392" s="16">
        <v>8</v>
      </c>
      <c r="E392" s="21"/>
      <c r="F392" s="76"/>
      <c r="G392" s="21"/>
      <c r="H392" s="26">
        <v>0</v>
      </c>
      <c r="I392" s="49">
        <f>ROUND(D392*ROUND(H392,2),2)</f>
        <v>0</v>
      </c>
    </row>
    <row r="393" spans="1:9" s="9" customFormat="1" x14ac:dyDescent="0.25">
      <c r="A393" s="53">
        <v>30</v>
      </c>
      <c r="B393" s="21" t="s">
        <v>302</v>
      </c>
      <c r="C393" s="21" t="s">
        <v>44</v>
      </c>
      <c r="D393" s="16">
        <v>15</v>
      </c>
      <c r="E393" s="21"/>
      <c r="F393" s="76"/>
      <c r="G393" s="21"/>
      <c r="H393" s="26">
        <v>0</v>
      </c>
      <c r="I393" s="49">
        <f>ROUND(D393*ROUND(H393,2),2)</f>
        <v>0</v>
      </c>
    </row>
    <row r="394" spans="1:9" s="9" customFormat="1" ht="34.5" x14ac:dyDescent="0.25">
      <c r="A394" s="53">
        <v>31</v>
      </c>
      <c r="B394" s="21" t="s">
        <v>303</v>
      </c>
      <c r="C394" s="21" t="s">
        <v>44</v>
      </c>
      <c r="D394" s="16">
        <v>5</v>
      </c>
      <c r="E394" s="21"/>
      <c r="F394" s="76"/>
      <c r="G394" s="21"/>
      <c r="H394" s="26">
        <v>0</v>
      </c>
      <c r="I394" s="49">
        <f>ROUND(D394*ROUND(H394,2),2)</f>
        <v>0</v>
      </c>
    </row>
    <row r="395" spans="1:9" s="9" customFormat="1" ht="23.25" x14ac:dyDescent="0.25">
      <c r="A395" s="53">
        <v>32</v>
      </c>
      <c r="B395" s="21" t="s">
        <v>304</v>
      </c>
      <c r="C395" s="21" t="s">
        <v>44</v>
      </c>
      <c r="D395" s="16">
        <v>6</v>
      </c>
      <c r="E395" s="21"/>
      <c r="F395" s="76"/>
      <c r="G395" s="21"/>
      <c r="H395" s="26">
        <v>0</v>
      </c>
      <c r="I395" s="49">
        <f>ROUND(D395*ROUND(H395,2),2)</f>
        <v>0</v>
      </c>
    </row>
    <row r="396" spans="1:9" s="9" customFormat="1" x14ac:dyDescent="0.25">
      <c r="A396" s="53">
        <v>33</v>
      </c>
      <c r="B396" s="21" t="s">
        <v>305</v>
      </c>
      <c r="C396" s="21" t="s">
        <v>44</v>
      </c>
      <c r="D396" s="16">
        <v>2</v>
      </c>
      <c r="E396" s="21"/>
      <c r="F396" s="76"/>
      <c r="G396" s="21"/>
      <c r="H396" s="26">
        <v>0</v>
      </c>
      <c r="I396" s="49">
        <f>ROUND(D396*ROUND(H396,2),2)</f>
        <v>0</v>
      </c>
    </row>
    <row r="397" spans="1:9" s="9" customFormat="1" x14ac:dyDescent="0.25">
      <c r="A397" s="53">
        <v>34</v>
      </c>
      <c r="B397" s="21" t="s">
        <v>306</v>
      </c>
      <c r="C397" s="21" t="s">
        <v>44</v>
      </c>
      <c r="D397" s="16">
        <v>2</v>
      </c>
      <c r="E397" s="21"/>
      <c r="F397" s="76"/>
      <c r="G397" s="21"/>
      <c r="H397" s="26">
        <v>0</v>
      </c>
      <c r="I397" s="49">
        <f>ROUND(D397*ROUND(H397,2),2)</f>
        <v>0</v>
      </c>
    </row>
    <row r="398" spans="1:9" s="9" customFormat="1" x14ac:dyDescent="0.25">
      <c r="A398" s="53">
        <v>35</v>
      </c>
      <c r="B398" s="21" t="s">
        <v>307</v>
      </c>
      <c r="C398" s="21" t="s">
        <v>44</v>
      </c>
      <c r="D398" s="16">
        <v>4</v>
      </c>
      <c r="E398" s="21"/>
      <c r="F398" s="76"/>
      <c r="G398" s="21"/>
      <c r="H398" s="26">
        <v>0</v>
      </c>
      <c r="I398" s="49">
        <f>ROUND(D398*ROUND(H398,2),2)</f>
        <v>0</v>
      </c>
    </row>
    <row r="399" spans="1:9" s="9" customFormat="1" x14ac:dyDescent="0.25">
      <c r="A399" s="53">
        <v>36</v>
      </c>
      <c r="B399" s="21" t="s">
        <v>308</v>
      </c>
      <c r="C399" s="21" t="s">
        <v>44</v>
      </c>
      <c r="D399" s="16">
        <v>10</v>
      </c>
      <c r="E399" s="21"/>
      <c r="F399" s="76"/>
      <c r="G399" s="21"/>
      <c r="H399" s="26">
        <v>0</v>
      </c>
      <c r="I399" s="49">
        <f>ROUND(D399*ROUND(H399,2),2)</f>
        <v>0</v>
      </c>
    </row>
    <row r="400" spans="1:9" s="9" customFormat="1" x14ac:dyDescent="0.25">
      <c r="A400" s="53">
        <v>37</v>
      </c>
      <c r="B400" s="21" t="s">
        <v>137</v>
      </c>
      <c r="C400" s="21" t="s">
        <v>44</v>
      </c>
      <c r="D400" s="16">
        <v>2000</v>
      </c>
      <c r="E400" s="21"/>
      <c r="F400" s="76"/>
      <c r="G400" s="21"/>
      <c r="H400" s="26">
        <v>0</v>
      </c>
      <c r="I400" s="49">
        <f>ROUND(D400*ROUND(H400,2),2)</f>
        <v>0</v>
      </c>
    </row>
    <row r="401" spans="1:9" s="9" customFormat="1" x14ac:dyDescent="0.25">
      <c r="A401" s="53">
        <v>38</v>
      </c>
      <c r="B401" s="21" t="s">
        <v>309</v>
      </c>
      <c r="C401" s="21" t="s">
        <v>44</v>
      </c>
      <c r="D401" s="16">
        <v>300</v>
      </c>
      <c r="E401" s="21"/>
      <c r="F401" s="76"/>
      <c r="G401" s="21"/>
      <c r="H401" s="26">
        <v>0</v>
      </c>
      <c r="I401" s="49">
        <f>ROUND(D401*ROUND(H401,2),2)</f>
        <v>0</v>
      </c>
    </row>
    <row r="402" spans="1:9" s="9" customFormat="1" x14ac:dyDescent="0.25">
      <c r="A402" s="53">
        <v>39</v>
      </c>
      <c r="B402" s="21" t="s">
        <v>310</v>
      </c>
      <c r="C402" s="21" t="s">
        <v>44</v>
      </c>
      <c r="D402" s="16">
        <v>3000</v>
      </c>
      <c r="E402" s="21"/>
      <c r="F402" s="76"/>
      <c r="G402" s="21"/>
      <c r="H402" s="26">
        <v>0</v>
      </c>
      <c r="I402" s="49">
        <f>ROUND(D402*ROUND(H402,2),2)</f>
        <v>0</v>
      </c>
    </row>
    <row r="403" spans="1:9" s="9" customFormat="1" x14ac:dyDescent="0.25">
      <c r="A403" s="53">
        <v>40</v>
      </c>
      <c r="B403" s="21" t="s">
        <v>311</v>
      </c>
      <c r="C403" s="21" t="s">
        <v>44</v>
      </c>
      <c r="D403" s="16">
        <v>10</v>
      </c>
      <c r="E403" s="21"/>
      <c r="F403" s="76"/>
      <c r="G403" s="21"/>
      <c r="H403" s="26">
        <v>0</v>
      </c>
      <c r="I403" s="49">
        <f>ROUND(D403*ROUND(H403,2),2)</f>
        <v>0</v>
      </c>
    </row>
    <row r="404" spans="1:9" s="9" customFormat="1" x14ac:dyDescent="0.25">
      <c r="A404" s="53">
        <v>41</v>
      </c>
      <c r="B404" s="21" t="s">
        <v>312</v>
      </c>
      <c r="C404" s="21" t="s">
        <v>44</v>
      </c>
      <c r="D404" s="16">
        <v>40</v>
      </c>
      <c r="E404" s="21"/>
      <c r="F404" s="76"/>
      <c r="G404" s="21"/>
      <c r="H404" s="26">
        <v>0</v>
      </c>
      <c r="I404" s="49">
        <f>ROUND(D404*ROUND(H404,2),2)</f>
        <v>0</v>
      </c>
    </row>
    <row r="405" spans="1:9" s="9" customFormat="1" x14ac:dyDescent="0.25">
      <c r="A405" s="53">
        <v>42</v>
      </c>
      <c r="B405" s="21" t="s">
        <v>313</v>
      </c>
      <c r="C405" s="21" t="s">
        <v>44</v>
      </c>
      <c r="D405" s="16">
        <v>15</v>
      </c>
      <c r="E405" s="21"/>
      <c r="F405" s="76"/>
      <c r="G405" s="21"/>
      <c r="H405" s="26">
        <v>0</v>
      </c>
      <c r="I405" s="49">
        <f>ROUND(D405*ROUND(H405,2),2)</f>
        <v>0</v>
      </c>
    </row>
    <row r="406" spans="1:9" s="9" customFormat="1" x14ac:dyDescent="0.25">
      <c r="A406" s="53">
        <v>43</v>
      </c>
      <c r="B406" s="21" t="s">
        <v>314</v>
      </c>
      <c r="C406" s="21" t="s">
        <v>44</v>
      </c>
      <c r="D406" s="16">
        <v>10</v>
      </c>
      <c r="E406" s="21"/>
      <c r="F406" s="76"/>
      <c r="G406" s="21"/>
      <c r="H406" s="26">
        <v>0</v>
      </c>
      <c r="I406" s="49">
        <f>ROUND(D406*ROUND(H406,2),2)</f>
        <v>0</v>
      </c>
    </row>
    <row r="407" spans="1:9" s="9" customFormat="1" ht="23.25" x14ac:dyDescent="0.25">
      <c r="A407" s="53">
        <v>44</v>
      </c>
      <c r="B407" s="21" t="s">
        <v>263</v>
      </c>
      <c r="C407" s="21" t="s">
        <v>44</v>
      </c>
      <c r="D407" s="16">
        <v>1</v>
      </c>
      <c r="E407" s="21"/>
      <c r="F407" s="76"/>
      <c r="G407" s="21"/>
      <c r="H407" s="26">
        <v>0</v>
      </c>
      <c r="I407" s="49">
        <f>ROUND(D407*ROUND(H407,2),2)</f>
        <v>0</v>
      </c>
    </row>
    <row r="408" spans="1:9" s="9" customFormat="1" x14ac:dyDescent="0.25">
      <c r="A408" s="53">
        <v>45</v>
      </c>
      <c r="B408" s="21" t="s">
        <v>148</v>
      </c>
      <c r="C408" s="21" t="s">
        <v>44</v>
      </c>
      <c r="D408" s="16">
        <v>60</v>
      </c>
      <c r="E408" s="21"/>
      <c r="F408" s="76"/>
      <c r="G408" s="21"/>
      <c r="H408" s="26">
        <v>0</v>
      </c>
      <c r="I408" s="49">
        <f>ROUND(D408*ROUND(H408,2),2)</f>
        <v>0</v>
      </c>
    </row>
    <row r="409" spans="1:9" s="9" customFormat="1" ht="23.25" x14ac:dyDescent="0.25">
      <c r="A409" s="53">
        <v>46</v>
      </c>
      <c r="B409" s="21" t="s">
        <v>150</v>
      </c>
      <c r="C409" s="21" t="s">
        <v>44</v>
      </c>
      <c r="D409" s="16">
        <v>1</v>
      </c>
      <c r="E409" s="21"/>
      <c r="F409" s="76"/>
      <c r="G409" s="21"/>
      <c r="H409" s="26">
        <v>0</v>
      </c>
      <c r="I409" s="49">
        <f>ROUND(D409*ROUND(H409,2),2)</f>
        <v>0</v>
      </c>
    </row>
    <row r="410" spans="1:9" s="9" customFormat="1" x14ac:dyDescent="0.25">
      <c r="A410" s="53">
        <v>47</v>
      </c>
      <c r="B410" s="21" t="s">
        <v>315</v>
      </c>
      <c r="C410" s="21" t="s">
        <v>44</v>
      </c>
      <c r="D410" s="16">
        <v>20</v>
      </c>
      <c r="E410" s="21"/>
      <c r="F410" s="76"/>
      <c r="G410" s="21"/>
      <c r="H410" s="26">
        <v>0</v>
      </c>
      <c r="I410" s="49">
        <f>ROUND(D410*ROUND(H410,2),2)</f>
        <v>0</v>
      </c>
    </row>
    <row r="411" spans="1:9" s="9" customFormat="1" ht="34.5" x14ac:dyDescent="0.25">
      <c r="A411" s="53">
        <v>48</v>
      </c>
      <c r="B411" s="21" t="s">
        <v>316</v>
      </c>
      <c r="C411" s="21" t="s">
        <v>317</v>
      </c>
      <c r="D411" s="16">
        <v>10</v>
      </c>
      <c r="E411" s="21"/>
      <c r="F411" s="76"/>
      <c r="G411" s="21"/>
      <c r="H411" s="26">
        <v>0</v>
      </c>
      <c r="I411" s="49">
        <f>ROUND(D411*ROUND(H411,2),2)</f>
        <v>0</v>
      </c>
    </row>
    <row r="412" spans="1:9" s="75" customFormat="1" x14ac:dyDescent="0.25">
      <c r="A412" s="73"/>
      <c r="B412" s="71" t="s">
        <v>365</v>
      </c>
      <c r="C412" s="71"/>
      <c r="D412" s="15"/>
      <c r="E412" s="71"/>
      <c r="F412" s="76"/>
      <c r="G412" s="71"/>
      <c r="H412" s="74"/>
      <c r="I412" s="72">
        <v>21826</v>
      </c>
    </row>
    <row r="413" spans="1:9" s="9" customFormat="1" ht="23.25" x14ac:dyDescent="0.25">
      <c r="A413" s="53">
        <v>1</v>
      </c>
      <c r="B413" s="21" t="s">
        <v>318</v>
      </c>
      <c r="C413" s="21" t="s">
        <v>44</v>
      </c>
      <c r="D413" s="16">
        <v>20</v>
      </c>
      <c r="E413" s="21"/>
      <c r="F413" s="76" t="s">
        <v>376</v>
      </c>
      <c r="G413" s="21"/>
      <c r="H413" s="26">
        <v>0</v>
      </c>
      <c r="I413" s="49">
        <f>ROUND(D413*ROUND(H413,2),2)</f>
        <v>0</v>
      </c>
    </row>
    <row r="414" spans="1:9" s="9" customFormat="1" ht="23.25" x14ac:dyDescent="0.25">
      <c r="A414" s="53">
        <v>2</v>
      </c>
      <c r="B414" s="21" t="s">
        <v>319</v>
      </c>
      <c r="C414" s="21" t="s">
        <v>44</v>
      </c>
      <c r="D414" s="16">
        <v>100</v>
      </c>
      <c r="E414" s="21"/>
      <c r="F414" s="76"/>
      <c r="G414" s="21"/>
      <c r="H414" s="26">
        <v>0</v>
      </c>
      <c r="I414" s="49">
        <f>ROUND(D414*ROUND(H414,2),2)</f>
        <v>0</v>
      </c>
    </row>
    <row r="415" spans="1:9" s="9" customFormat="1" x14ac:dyDescent="0.25">
      <c r="A415" s="53">
        <v>3</v>
      </c>
      <c r="B415" s="21" t="s">
        <v>43</v>
      </c>
      <c r="C415" s="21" t="s">
        <v>44</v>
      </c>
      <c r="D415" s="16">
        <v>1300</v>
      </c>
      <c r="E415" s="21"/>
      <c r="F415" s="76"/>
      <c r="G415" s="21"/>
      <c r="H415" s="26">
        <v>0</v>
      </c>
      <c r="I415" s="49">
        <f>ROUND(D415*ROUND(H415,2),2)</f>
        <v>0</v>
      </c>
    </row>
    <row r="416" spans="1:9" s="9" customFormat="1" x14ac:dyDescent="0.25">
      <c r="A416" s="53">
        <v>4</v>
      </c>
      <c r="B416" s="21" t="s">
        <v>125</v>
      </c>
      <c r="C416" s="21" t="s">
        <v>44</v>
      </c>
      <c r="D416" s="16">
        <v>1800</v>
      </c>
      <c r="E416" s="21"/>
      <c r="F416" s="76"/>
      <c r="G416" s="21"/>
      <c r="H416" s="26">
        <v>0</v>
      </c>
      <c r="I416" s="49">
        <f>ROUND(D416*ROUND(H416,2),2)</f>
        <v>0</v>
      </c>
    </row>
    <row r="417" spans="1:9" s="9" customFormat="1" x14ac:dyDescent="0.25">
      <c r="A417" s="53">
        <v>5</v>
      </c>
      <c r="B417" s="21" t="s">
        <v>320</v>
      </c>
      <c r="C417" s="21" t="s">
        <v>44</v>
      </c>
      <c r="D417" s="16">
        <v>20</v>
      </c>
      <c r="E417" s="21"/>
      <c r="F417" s="76"/>
      <c r="G417" s="21"/>
      <c r="H417" s="26">
        <v>0</v>
      </c>
      <c r="I417" s="49">
        <f>ROUND(D417*ROUND(H417,2),2)</f>
        <v>0</v>
      </c>
    </row>
    <row r="418" spans="1:9" s="9" customFormat="1" x14ac:dyDescent="0.25">
      <c r="A418" s="53">
        <v>6</v>
      </c>
      <c r="B418" s="21" t="s">
        <v>321</v>
      </c>
      <c r="C418" s="21" t="s">
        <v>44</v>
      </c>
      <c r="D418" s="16">
        <v>500</v>
      </c>
      <c r="E418" s="21"/>
      <c r="F418" s="76"/>
      <c r="G418" s="21"/>
      <c r="H418" s="26">
        <v>0</v>
      </c>
      <c r="I418" s="49">
        <f>ROUND(D418*ROUND(H418,2),2)</f>
        <v>0</v>
      </c>
    </row>
    <row r="419" spans="1:9" s="9" customFormat="1" x14ac:dyDescent="0.25">
      <c r="A419" s="53">
        <v>7</v>
      </c>
      <c r="B419" s="21" t="s">
        <v>49</v>
      </c>
      <c r="C419" s="21" t="s">
        <v>44</v>
      </c>
      <c r="D419" s="16">
        <v>200</v>
      </c>
      <c r="E419" s="21"/>
      <c r="F419" s="76"/>
      <c r="G419" s="21"/>
      <c r="H419" s="26">
        <v>0</v>
      </c>
      <c r="I419" s="49">
        <f>ROUND(D419*ROUND(H419,2),2)</f>
        <v>0</v>
      </c>
    </row>
    <row r="420" spans="1:9" s="9" customFormat="1" x14ac:dyDescent="0.25">
      <c r="A420" s="53">
        <v>8</v>
      </c>
      <c r="B420" s="21" t="s">
        <v>322</v>
      </c>
      <c r="C420" s="21" t="s">
        <v>44</v>
      </c>
      <c r="D420" s="16">
        <v>10</v>
      </c>
      <c r="E420" s="21"/>
      <c r="F420" s="76"/>
      <c r="G420" s="21"/>
      <c r="H420" s="26">
        <v>0</v>
      </c>
      <c r="I420" s="49">
        <f>ROUND(D420*ROUND(H420,2),2)</f>
        <v>0</v>
      </c>
    </row>
    <row r="421" spans="1:9" s="9" customFormat="1" x14ac:dyDescent="0.25">
      <c r="A421" s="53">
        <v>9</v>
      </c>
      <c r="B421" s="21" t="s">
        <v>323</v>
      </c>
      <c r="C421" s="21" t="s">
        <v>44</v>
      </c>
      <c r="D421" s="16">
        <v>200</v>
      </c>
      <c r="E421" s="21"/>
      <c r="F421" s="76"/>
      <c r="G421" s="21"/>
      <c r="H421" s="26">
        <v>0</v>
      </c>
      <c r="I421" s="49">
        <f>ROUND(D421*ROUND(H421,2),2)</f>
        <v>0</v>
      </c>
    </row>
    <row r="422" spans="1:9" s="9" customFormat="1" x14ac:dyDescent="0.25">
      <c r="A422" s="53">
        <v>10</v>
      </c>
      <c r="B422" s="21" t="s">
        <v>50</v>
      </c>
      <c r="C422" s="21" t="s">
        <v>44</v>
      </c>
      <c r="D422" s="16">
        <v>120</v>
      </c>
      <c r="E422" s="21"/>
      <c r="F422" s="76"/>
      <c r="G422" s="21"/>
      <c r="H422" s="26">
        <v>0</v>
      </c>
      <c r="I422" s="49">
        <f>ROUND(D422*ROUND(H422,2),2)</f>
        <v>0</v>
      </c>
    </row>
    <row r="423" spans="1:9" s="9" customFormat="1" x14ac:dyDescent="0.25">
      <c r="A423" s="53">
        <v>11</v>
      </c>
      <c r="B423" s="21" t="s">
        <v>324</v>
      </c>
      <c r="C423" s="21" t="s">
        <v>44</v>
      </c>
      <c r="D423" s="16">
        <v>440</v>
      </c>
      <c r="E423" s="21"/>
      <c r="F423" s="76"/>
      <c r="G423" s="21"/>
      <c r="H423" s="26">
        <v>0</v>
      </c>
      <c r="I423" s="49">
        <f>ROUND(D423*ROUND(H423,2),2)</f>
        <v>0</v>
      </c>
    </row>
    <row r="424" spans="1:9" s="9" customFormat="1" x14ac:dyDescent="0.25">
      <c r="A424" s="53">
        <v>12</v>
      </c>
      <c r="B424" s="21" t="s">
        <v>51</v>
      </c>
      <c r="C424" s="21" t="s">
        <v>44</v>
      </c>
      <c r="D424" s="16">
        <v>120</v>
      </c>
      <c r="E424" s="21"/>
      <c r="F424" s="76"/>
      <c r="G424" s="21"/>
      <c r="H424" s="26">
        <v>0</v>
      </c>
      <c r="I424" s="49">
        <f>ROUND(D424*ROUND(H424,2),2)</f>
        <v>0</v>
      </c>
    </row>
    <row r="425" spans="1:9" s="9" customFormat="1" ht="23.25" x14ac:dyDescent="0.25">
      <c r="A425" s="53">
        <v>13</v>
      </c>
      <c r="B425" s="21" t="s">
        <v>128</v>
      </c>
      <c r="C425" s="21" t="s">
        <v>44</v>
      </c>
      <c r="D425" s="16">
        <v>900</v>
      </c>
      <c r="E425" s="21"/>
      <c r="F425" s="76"/>
      <c r="G425" s="21"/>
      <c r="H425" s="26">
        <v>0</v>
      </c>
      <c r="I425" s="49">
        <f>ROUND(D425*ROUND(H425,2),2)</f>
        <v>0</v>
      </c>
    </row>
    <row r="426" spans="1:9" s="9" customFormat="1" x14ac:dyDescent="0.25">
      <c r="A426" s="53">
        <v>14</v>
      </c>
      <c r="B426" s="21" t="s">
        <v>325</v>
      </c>
      <c r="C426" s="21" t="s">
        <v>44</v>
      </c>
      <c r="D426" s="16">
        <v>500</v>
      </c>
      <c r="E426" s="21"/>
      <c r="F426" s="76"/>
      <c r="G426" s="21"/>
      <c r="H426" s="26">
        <v>0</v>
      </c>
      <c r="I426" s="49">
        <f>ROUND(D426*ROUND(H426,2),2)</f>
        <v>0</v>
      </c>
    </row>
    <row r="427" spans="1:9" s="9" customFormat="1" x14ac:dyDescent="0.25">
      <c r="A427" s="53">
        <v>15</v>
      </c>
      <c r="B427" s="21" t="s">
        <v>53</v>
      </c>
      <c r="C427" s="21" t="s">
        <v>44</v>
      </c>
      <c r="D427" s="16">
        <v>250</v>
      </c>
      <c r="E427" s="21"/>
      <c r="F427" s="76"/>
      <c r="G427" s="21"/>
      <c r="H427" s="26">
        <v>0</v>
      </c>
      <c r="I427" s="49">
        <f>ROUND(D427*ROUND(H427,2),2)</f>
        <v>0</v>
      </c>
    </row>
    <row r="428" spans="1:9" s="9" customFormat="1" x14ac:dyDescent="0.25">
      <c r="A428" s="53">
        <v>16</v>
      </c>
      <c r="B428" s="21" t="s">
        <v>56</v>
      </c>
      <c r="C428" s="21" t="s">
        <v>44</v>
      </c>
      <c r="D428" s="16">
        <v>20</v>
      </c>
      <c r="E428" s="21"/>
      <c r="F428" s="76"/>
      <c r="G428" s="21"/>
      <c r="H428" s="26">
        <v>0</v>
      </c>
      <c r="I428" s="49">
        <f>ROUND(D428*ROUND(H428,2),2)</f>
        <v>0</v>
      </c>
    </row>
    <row r="429" spans="1:9" s="9" customFormat="1" x14ac:dyDescent="0.25">
      <c r="A429" s="53">
        <v>17</v>
      </c>
      <c r="B429" s="21" t="s">
        <v>225</v>
      </c>
      <c r="C429" s="21" t="s">
        <v>44</v>
      </c>
      <c r="D429" s="16">
        <v>75</v>
      </c>
      <c r="E429" s="21"/>
      <c r="F429" s="76"/>
      <c r="G429" s="21"/>
      <c r="H429" s="26">
        <v>0</v>
      </c>
      <c r="I429" s="49">
        <f>ROUND(D429*ROUND(H429,2),2)</f>
        <v>0</v>
      </c>
    </row>
    <row r="430" spans="1:9" s="9" customFormat="1" x14ac:dyDescent="0.25">
      <c r="A430" s="53">
        <v>18</v>
      </c>
      <c r="B430" s="21" t="s">
        <v>326</v>
      </c>
      <c r="C430" s="21" t="s">
        <v>44</v>
      </c>
      <c r="D430" s="16">
        <v>100</v>
      </c>
      <c r="E430" s="21"/>
      <c r="F430" s="76"/>
      <c r="G430" s="21"/>
      <c r="H430" s="26">
        <v>0</v>
      </c>
      <c r="I430" s="49">
        <f>ROUND(D430*ROUND(H430,2),2)</f>
        <v>0</v>
      </c>
    </row>
    <row r="431" spans="1:9" s="9" customFormat="1" ht="23.25" x14ac:dyDescent="0.25">
      <c r="A431" s="53">
        <v>19</v>
      </c>
      <c r="B431" s="21" t="s">
        <v>57</v>
      </c>
      <c r="C431" s="21" t="s">
        <v>44</v>
      </c>
      <c r="D431" s="16">
        <v>40</v>
      </c>
      <c r="E431" s="21"/>
      <c r="F431" s="76"/>
      <c r="G431" s="21"/>
      <c r="H431" s="26">
        <v>0</v>
      </c>
      <c r="I431" s="49">
        <f>ROUND(D431*ROUND(H431,2),2)</f>
        <v>0</v>
      </c>
    </row>
    <row r="432" spans="1:9" s="9" customFormat="1" x14ac:dyDescent="0.25">
      <c r="A432" s="53">
        <v>20</v>
      </c>
      <c r="B432" s="21" t="s">
        <v>327</v>
      </c>
      <c r="C432" s="21" t="s">
        <v>44</v>
      </c>
      <c r="D432" s="16">
        <v>20</v>
      </c>
      <c r="E432" s="21"/>
      <c r="F432" s="76"/>
      <c r="G432" s="21"/>
      <c r="H432" s="26">
        <v>0</v>
      </c>
      <c r="I432" s="49">
        <f>ROUND(D432*ROUND(H432,2),2)</f>
        <v>0</v>
      </c>
    </row>
    <row r="433" spans="1:9" s="9" customFormat="1" x14ac:dyDescent="0.25">
      <c r="A433" s="53">
        <v>21</v>
      </c>
      <c r="B433" s="21" t="s">
        <v>61</v>
      </c>
      <c r="C433" s="21" t="s">
        <v>44</v>
      </c>
      <c r="D433" s="16">
        <v>100</v>
      </c>
      <c r="E433" s="21"/>
      <c r="F433" s="76"/>
      <c r="G433" s="21"/>
      <c r="H433" s="26">
        <v>0</v>
      </c>
      <c r="I433" s="49">
        <f>ROUND(D433*ROUND(H433,2),2)</f>
        <v>0</v>
      </c>
    </row>
    <row r="434" spans="1:9" s="9" customFormat="1" x14ac:dyDescent="0.25">
      <c r="A434" s="53">
        <v>22</v>
      </c>
      <c r="B434" s="21" t="s">
        <v>328</v>
      </c>
      <c r="C434" s="21" t="s">
        <v>44</v>
      </c>
      <c r="D434" s="16">
        <v>50</v>
      </c>
      <c r="E434" s="21"/>
      <c r="F434" s="76"/>
      <c r="G434" s="21"/>
      <c r="H434" s="26">
        <v>0</v>
      </c>
      <c r="I434" s="49">
        <f>ROUND(D434*ROUND(H434,2),2)</f>
        <v>0</v>
      </c>
    </row>
    <row r="435" spans="1:9" s="9" customFormat="1" x14ac:dyDescent="0.25">
      <c r="A435" s="53">
        <v>23</v>
      </c>
      <c r="B435" s="21" t="s">
        <v>329</v>
      </c>
      <c r="C435" s="21" t="s">
        <v>44</v>
      </c>
      <c r="D435" s="16">
        <v>4</v>
      </c>
      <c r="E435" s="21"/>
      <c r="F435" s="76"/>
      <c r="G435" s="21"/>
      <c r="H435" s="26">
        <v>0</v>
      </c>
      <c r="I435" s="49">
        <f>ROUND(D435*ROUND(H435,2),2)</f>
        <v>0</v>
      </c>
    </row>
    <row r="436" spans="1:9" s="9" customFormat="1" x14ac:dyDescent="0.25">
      <c r="A436" s="53">
        <v>24</v>
      </c>
      <c r="B436" s="21" t="s">
        <v>330</v>
      </c>
      <c r="C436" s="21" t="s">
        <v>44</v>
      </c>
      <c r="D436" s="16">
        <v>100</v>
      </c>
      <c r="E436" s="21"/>
      <c r="F436" s="76"/>
      <c r="G436" s="21"/>
      <c r="H436" s="26">
        <v>0</v>
      </c>
      <c r="I436" s="49">
        <f>ROUND(D436*ROUND(H436,2),2)</f>
        <v>0</v>
      </c>
    </row>
    <row r="437" spans="1:9" s="9" customFormat="1" x14ac:dyDescent="0.25">
      <c r="A437" s="53">
        <v>25</v>
      </c>
      <c r="B437" s="21" t="s">
        <v>331</v>
      </c>
      <c r="C437" s="21" t="s">
        <v>44</v>
      </c>
      <c r="D437" s="16">
        <v>200</v>
      </c>
      <c r="E437" s="21"/>
      <c r="F437" s="76"/>
      <c r="G437" s="21"/>
      <c r="H437" s="26">
        <v>0</v>
      </c>
      <c r="I437" s="49">
        <f>ROUND(D437*ROUND(H437,2),2)</f>
        <v>0</v>
      </c>
    </row>
    <row r="438" spans="1:9" s="9" customFormat="1" x14ac:dyDescent="0.25">
      <c r="A438" s="53">
        <v>26</v>
      </c>
      <c r="B438" s="21" t="s">
        <v>332</v>
      </c>
      <c r="C438" s="21" t="s">
        <v>44</v>
      </c>
      <c r="D438" s="16">
        <v>100</v>
      </c>
      <c r="E438" s="21"/>
      <c r="F438" s="76"/>
      <c r="G438" s="21"/>
      <c r="H438" s="26">
        <v>0</v>
      </c>
      <c r="I438" s="49">
        <f>ROUND(D438*ROUND(H438,2),2)</f>
        <v>0</v>
      </c>
    </row>
    <row r="439" spans="1:9" s="9" customFormat="1" x14ac:dyDescent="0.25">
      <c r="A439" s="53">
        <v>27</v>
      </c>
      <c r="B439" s="21" t="s">
        <v>208</v>
      </c>
      <c r="C439" s="21" t="s">
        <v>44</v>
      </c>
      <c r="D439" s="16">
        <v>250</v>
      </c>
      <c r="E439" s="21"/>
      <c r="F439" s="76"/>
      <c r="G439" s="21"/>
      <c r="H439" s="26">
        <v>0</v>
      </c>
      <c r="I439" s="49">
        <f>ROUND(D439*ROUND(H439,2),2)</f>
        <v>0</v>
      </c>
    </row>
    <row r="440" spans="1:9" s="9" customFormat="1" x14ac:dyDescent="0.25">
      <c r="A440" s="53">
        <v>28</v>
      </c>
      <c r="B440" s="21" t="s">
        <v>333</v>
      </c>
      <c r="C440" s="21" t="s">
        <v>44</v>
      </c>
      <c r="D440" s="16">
        <v>320</v>
      </c>
      <c r="E440" s="21"/>
      <c r="F440" s="76"/>
      <c r="G440" s="21"/>
      <c r="H440" s="26">
        <v>0</v>
      </c>
      <c r="I440" s="49">
        <f>ROUND(D440*ROUND(H440,2),2)</f>
        <v>0</v>
      </c>
    </row>
    <row r="441" spans="1:9" s="9" customFormat="1" ht="23.25" x14ac:dyDescent="0.25">
      <c r="A441" s="53">
        <v>29</v>
      </c>
      <c r="B441" s="21" t="s">
        <v>248</v>
      </c>
      <c r="C441" s="21" t="s">
        <v>44</v>
      </c>
      <c r="D441" s="16">
        <v>150</v>
      </c>
      <c r="E441" s="21"/>
      <c r="F441" s="76"/>
      <c r="G441" s="21"/>
      <c r="H441" s="26">
        <v>0</v>
      </c>
      <c r="I441" s="49">
        <f>ROUND(D441*ROUND(H441,2),2)</f>
        <v>0</v>
      </c>
    </row>
    <row r="442" spans="1:9" s="9" customFormat="1" ht="23.25" x14ac:dyDescent="0.25">
      <c r="A442" s="53">
        <v>30</v>
      </c>
      <c r="B442" s="21" t="s">
        <v>251</v>
      </c>
      <c r="C442" s="21" t="s">
        <v>44</v>
      </c>
      <c r="D442" s="16">
        <v>2</v>
      </c>
      <c r="E442" s="21"/>
      <c r="F442" s="76"/>
      <c r="G442" s="21"/>
      <c r="H442" s="26">
        <v>0</v>
      </c>
      <c r="I442" s="49">
        <f>ROUND(D442*ROUND(H442,2),2)</f>
        <v>0</v>
      </c>
    </row>
    <row r="443" spans="1:9" s="9" customFormat="1" x14ac:dyDescent="0.25">
      <c r="A443" s="53">
        <v>31</v>
      </c>
      <c r="B443" s="21" t="s">
        <v>295</v>
      </c>
      <c r="C443" s="21" t="s">
        <v>44</v>
      </c>
      <c r="D443" s="16">
        <v>20</v>
      </c>
      <c r="E443" s="21"/>
      <c r="F443" s="76"/>
      <c r="G443" s="21"/>
      <c r="H443" s="26">
        <v>0</v>
      </c>
      <c r="I443" s="49">
        <f>ROUND(D443*ROUND(H443,2),2)</f>
        <v>0</v>
      </c>
    </row>
    <row r="444" spans="1:9" s="9" customFormat="1" ht="23.25" x14ac:dyDescent="0.25">
      <c r="A444" s="53">
        <v>32</v>
      </c>
      <c r="B444" s="21" t="s">
        <v>334</v>
      </c>
      <c r="C444" s="21" t="s">
        <v>44</v>
      </c>
      <c r="D444" s="16">
        <v>2</v>
      </c>
      <c r="E444" s="21"/>
      <c r="F444" s="76"/>
      <c r="G444" s="21"/>
      <c r="H444" s="26">
        <v>0</v>
      </c>
      <c r="I444" s="49">
        <f>ROUND(D444*ROUND(H444,2),2)</f>
        <v>0</v>
      </c>
    </row>
    <row r="445" spans="1:9" s="9" customFormat="1" x14ac:dyDescent="0.25">
      <c r="A445" s="53">
        <v>33</v>
      </c>
      <c r="B445" s="21" t="s">
        <v>78</v>
      </c>
      <c r="C445" s="21" t="s">
        <v>44</v>
      </c>
      <c r="D445" s="16">
        <v>4</v>
      </c>
      <c r="E445" s="21"/>
      <c r="F445" s="76"/>
      <c r="G445" s="21"/>
      <c r="H445" s="26">
        <v>0</v>
      </c>
      <c r="I445" s="49">
        <f>ROUND(D445*ROUND(H445,2),2)</f>
        <v>0</v>
      </c>
    </row>
    <row r="446" spans="1:9" s="9" customFormat="1" x14ac:dyDescent="0.25">
      <c r="A446" s="53">
        <v>34</v>
      </c>
      <c r="B446" s="21" t="s">
        <v>83</v>
      </c>
      <c r="C446" s="21" t="s">
        <v>44</v>
      </c>
      <c r="D446" s="16">
        <v>10</v>
      </c>
      <c r="E446" s="21"/>
      <c r="F446" s="76"/>
      <c r="G446" s="21"/>
      <c r="H446" s="26">
        <v>0</v>
      </c>
      <c r="I446" s="49">
        <f>ROUND(D446*ROUND(H446,2),2)</f>
        <v>0</v>
      </c>
    </row>
    <row r="447" spans="1:9" s="9" customFormat="1" x14ac:dyDescent="0.25">
      <c r="A447" s="53">
        <v>35</v>
      </c>
      <c r="B447" s="21" t="s">
        <v>335</v>
      </c>
      <c r="C447" s="21" t="s">
        <v>44</v>
      </c>
      <c r="D447" s="16">
        <v>10</v>
      </c>
      <c r="E447" s="21"/>
      <c r="F447" s="76"/>
      <c r="G447" s="21"/>
      <c r="H447" s="26">
        <v>0</v>
      </c>
      <c r="I447" s="49">
        <f>ROUND(D447*ROUND(H447,2),2)</f>
        <v>0</v>
      </c>
    </row>
    <row r="448" spans="1:9" s="9" customFormat="1" x14ac:dyDescent="0.25">
      <c r="A448" s="53">
        <v>36</v>
      </c>
      <c r="B448" s="21" t="s">
        <v>258</v>
      </c>
      <c r="C448" s="21" t="s">
        <v>44</v>
      </c>
      <c r="D448" s="16">
        <v>5</v>
      </c>
      <c r="E448" s="21"/>
      <c r="F448" s="76"/>
      <c r="G448" s="21"/>
      <c r="H448" s="26">
        <v>0</v>
      </c>
      <c r="I448" s="49">
        <f>ROUND(D448*ROUND(H448,2),2)</f>
        <v>0</v>
      </c>
    </row>
    <row r="449" spans="1:9" s="9" customFormat="1" x14ac:dyDescent="0.25">
      <c r="A449" s="53">
        <v>37</v>
      </c>
      <c r="B449" s="21" t="s">
        <v>137</v>
      </c>
      <c r="C449" s="21" t="s">
        <v>44</v>
      </c>
      <c r="D449" s="16">
        <v>50</v>
      </c>
      <c r="E449" s="21"/>
      <c r="F449" s="76"/>
      <c r="G449" s="21"/>
      <c r="H449" s="26">
        <v>0</v>
      </c>
      <c r="I449" s="49">
        <f>ROUND(D449*ROUND(H449,2),2)</f>
        <v>0</v>
      </c>
    </row>
    <row r="450" spans="1:9" s="9" customFormat="1" x14ac:dyDescent="0.25">
      <c r="A450" s="53">
        <v>38</v>
      </c>
      <c r="B450" s="21" t="s">
        <v>94</v>
      </c>
      <c r="C450" s="21" t="s">
        <v>44</v>
      </c>
      <c r="D450" s="16">
        <v>50</v>
      </c>
      <c r="E450" s="21"/>
      <c r="F450" s="76"/>
      <c r="G450" s="21"/>
      <c r="H450" s="26">
        <v>0</v>
      </c>
      <c r="I450" s="49">
        <f>ROUND(D450*ROUND(H450,2),2)</f>
        <v>0</v>
      </c>
    </row>
    <row r="451" spans="1:9" s="9" customFormat="1" x14ac:dyDescent="0.25">
      <c r="A451" s="53">
        <v>39</v>
      </c>
      <c r="B451" s="21" t="s">
        <v>220</v>
      </c>
      <c r="C451" s="21" t="s">
        <v>44</v>
      </c>
      <c r="D451" s="16">
        <v>50</v>
      </c>
      <c r="E451" s="21"/>
      <c r="F451" s="76"/>
      <c r="G451" s="21"/>
      <c r="H451" s="26">
        <v>0</v>
      </c>
      <c r="I451" s="49">
        <f>ROUND(D451*ROUND(H451,2),2)</f>
        <v>0</v>
      </c>
    </row>
    <row r="452" spans="1:9" s="9" customFormat="1" ht="23.25" x14ac:dyDescent="0.25">
      <c r="A452" s="53">
        <v>40</v>
      </c>
      <c r="B452" s="21" t="s">
        <v>262</v>
      </c>
      <c r="C452" s="21" t="s">
        <v>44</v>
      </c>
      <c r="D452" s="16">
        <v>2</v>
      </c>
      <c r="E452" s="21"/>
      <c r="F452" s="76"/>
      <c r="G452" s="21"/>
      <c r="H452" s="26">
        <v>0</v>
      </c>
      <c r="I452" s="49">
        <f>ROUND(D452*ROUND(H452,2),2)</f>
        <v>0</v>
      </c>
    </row>
    <row r="453" spans="1:9" s="9" customFormat="1" ht="23.25" x14ac:dyDescent="0.25">
      <c r="A453" s="53">
        <v>41</v>
      </c>
      <c r="B453" s="21" t="s">
        <v>336</v>
      </c>
      <c r="C453" s="21" t="s">
        <v>44</v>
      </c>
      <c r="D453" s="16">
        <v>8</v>
      </c>
      <c r="E453" s="21"/>
      <c r="F453" s="76"/>
      <c r="G453" s="21"/>
      <c r="H453" s="26">
        <v>0</v>
      </c>
      <c r="I453" s="49">
        <f>ROUND(D453*ROUND(H453,2),2)</f>
        <v>0</v>
      </c>
    </row>
    <row r="454" spans="1:9" s="9" customFormat="1" ht="23.25" x14ac:dyDescent="0.25">
      <c r="A454" s="53">
        <v>42</v>
      </c>
      <c r="B454" s="21" t="s">
        <v>337</v>
      </c>
      <c r="C454" s="21" t="s">
        <v>44</v>
      </c>
      <c r="D454" s="16">
        <v>6</v>
      </c>
      <c r="E454" s="21"/>
      <c r="F454" s="76"/>
      <c r="G454" s="21"/>
      <c r="H454" s="26">
        <v>0</v>
      </c>
      <c r="I454" s="49">
        <f>ROUND(D454*ROUND(H454,2),2)</f>
        <v>0</v>
      </c>
    </row>
    <row r="455" spans="1:9" s="9" customFormat="1" x14ac:dyDescent="0.25">
      <c r="A455" s="53">
        <v>43</v>
      </c>
      <c r="B455" s="21" t="s">
        <v>165</v>
      </c>
      <c r="C455" s="21" t="s">
        <v>44</v>
      </c>
      <c r="D455" s="16">
        <v>10</v>
      </c>
      <c r="E455" s="21"/>
      <c r="F455" s="76"/>
      <c r="G455" s="21"/>
      <c r="H455" s="26">
        <v>0</v>
      </c>
      <c r="I455" s="49">
        <f>ROUND(D455*ROUND(H455,2),2)</f>
        <v>0</v>
      </c>
    </row>
    <row r="456" spans="1:9" s="9" customFormat="1" x14ac:dyDescent="0.25">
      <c r="A456" s="53">
        <v>44</v>
      </c>
      <c r="B456" s="21" t="s">
        <v>338</v>
      </c>
      <c r="C456" s="21" t="s">
        <v>44</v>
      </c>
      <c r="D456" s="16">
        <v>10</v>
      </c>
      <c r="E456" s="21"/>
      <c r="F456" s="76"/>
      <c r="G456" s="21"/>
      <c r="H456" s="26">
        <v>0</v>
      </c>
      <c r="I456" s="49">
        <f>ROUND(D456*ROUND(H456,2),2)</f>
        <v>0</v>
      </c>
    </row>
    <row r="457" spans="1:9" s="9" customFormat="1" x14ac:dyDescent="0.25">
      <c r="A457" s="53">
        <v>45</v>
      </c>
      <c r="B457" s="21" t="s">
        <v>101</v>
      </c>
      <c r="C457" s="21" t="s">
        <v>44</v>
      </c>
      <c r="D457" s="16">
        <v>20</v>
      </c>
      <c r="E457" s="21"/>
      <c r="F457" s="76"/>
      <c r="G457" s="21"/>
      <c r="H457" s="26">
        <v>0</v>
      </c>
      <c r="I457" s="49">
        <f>ROUND(D457*ROUND(H457,2),2)</f>
        <v>0</v>
      </c>
    </row>
    <row r="458" spans="1:9" s="9" customFormat="1" x14ac:dyDescent="0.25">
      <c r="A458" s="53">
        <v>46</v>
      </c>
      <c r="B458" s="21" t="s">
        <v>339</v>
      </c>
      <c r="C458" s="21" t="s">
        <v>44</v>
      </c>
      <c r="D458" s="16">
        <v>2</v>
      </c>
      <c r="E458" s="21"/>
      <c r="F458" s="76"/>
      <c r="G458" s="21"/>
      <c r="H458" s="26">
        <v>0</v>
      </c>
      <c r="I458" s="49">
        <f>ROUND(D458*ROUND(H458,2),2)</f>
        <v>0</v>
      </c>
    </row>
    <row r="459" spans="1:9" s="9" customFormat="1" x14ac:dyDescent="0.25">
      <c r="A459" s="53">
        <v>47</v>
      </c>
      <c r="B459" s="21" t="s">
        <v>340</v>
      </c>
      <c r="C459" s="21" t="s">
        <v>44</v>
      </c>
      <c r="D459" s="16">
        <v>10</v>
      </c>
      <c r="E459" s="21"/>
      <c r="F459" s="76"/>
      <c r="G459" s="21"/>
      <c r="H459" s="26">
        <v>0</v>
      </c>
      <c r="I459" s="49">
        <f>ROUND(D459*ROUND(H459,2),2)</f>
        <v>0</v>
      </c>
    </row>
    <row r="460" spans="1:9" s="9" customFormat="1" x14ac:dyDescent="0.25">
      <c r="A460" s="53">
        <v>48</v>
      </c>
      <c r="B460" s="21" t="s">
        <v>341</v>
      </c>
      <c r="C460" s="21" t="s">
        <v>44</v>
      </c>
      <c r="D460" s="16">
        <v>20</v>
      </c>
      <c r="E460" s="21"/>
      <c r="F460" s="76"/>
      <c r="G460" s="21"/>
      <c r="H460" s="26">
        <v>0</v>
      </c>
      <c r="I460" s="49">
        <f>ROUND(D460*ROUND(H460,2),2)</f>
        <v>0</v>
      </c>
    </row>
    <row r="461" spans="1:9" s="9" customFormat="1" x14ac:dyDescent="0.25">
      <c r="A461" s="53">
        <v>49</v>
      </c>
      <c r="B461" s="21" t="s">
        <v>342</v>
      </c>
      <c r="C461" s="21" t="s">
        <v>44</v>
      </c>
      <c r="D461" s="16">
        <v>40</v>
      </c>
      <c r="E461" s="21"/>
      <c r="F461" s="76"/>
      <c r="G461" s="21"/>
      <c r="H461" s="26">
        <v>0</v>
      </c>
      <c r="I461" s="49">
        <f>ROUND(D461*ROUND(H461,2),2)</f>
        <v>0</v>
      </c>
    </row>
    <row r="462" spans="1:9" s="9" customFormat="1" x14ac:dyDescent="0.25">
      <c r="A462" s="53">
        <v>50</v>
      </c>
      <c r="B462" s="21" t="s">
        <v>266</v>
      </c>
      <c r="C462" s="21" t="s">
        <v>44</v>
      </c>
      <c r="D462" s="16">
        <v>25</v>
      </c>
      <c r="E462" s="21"/>
      <c r="F462" s="76"/>
      <c r="G462" s="21"/>
      <c r="H462" s="26">
        <v>0</v>
      </c>
      <c r="I462" s="49">
        <f>ROUND(D462*ROUND(H462,2),2)</f>
        <v>0</v>
      </c>
    </row>
    <row r="463" spans="1:9" s="9" customFormat="1" ht="23.25" x14ac:dyDescent="0.25">
      <c r="A463" s="53">
        <v>51</v>
      </c>
      <c r="B463" s="21" t="s">
        <v>343</v>
      </c>
      <c r="C463" s="21" t="s">
        <v>44</v>
      </c>
      <c r="D463" s="16">
        <v>25</v>
      </c>
      <c r="E463" s="21"/>
      <c r="F463" s="76"/>
      <c r="G463" s="21"/>
      <c r="H463" s="26">
        <v>0</v>
      </c>
      <c r="I463" s="49">
        <f>ROUND(D463*ROUND(H463,2),2)</f>
        <v>0</v>
      </c>
    </row>
    <row r="464" spans="1:9" s="9" customFormat="1" x14ac:dyDescent="0.25">
      <c r="A464" s="53">
        <v>52</v>
      </c>
      <c r="B464" s="21" t="s">
        <v>224</v>
      </c>
      <c r="C464" s="21" t="s">
        <v>44</v>
      </c>
      <c r="D464" s="16">
        <v>20</v>
      </c>
      <c r="E464" s="21"/>
      <c r="F464" s="76"/>
      <c r="G464" s="21"/>
      <c r="H464" s="26">
        <v>0</v>
      </c>
      <c r="I464" s="49">
        <f>ROUND(D464*ROUND(H464,2),2)</f>
        <v>0</v>
      </c>
    </row>
    <row r="465" spans="1:9" s="9" customFormat="1" x14ac:dyDescent="0.25">
      <c r="A465" s="53">
        <v>53</v>
      </c>
      <c r="B465" s="21" t="s">
        <v>108</v>
      </c>
      <c r="C465" s="21" t="s">
        <v>44</v>
      </c>
      <c r="D465" s="16">
        <v>20</v>
      </c>
      <c r="E465" s="21"/>
      <c r="F465" s="76"/>
      <c r="G465" s="21"/>
      <c r="H465" s="26">
        <v>0</v>
      </c>
      <c r="I465" s="49">
        <f>ROUND(D465*ROUND(H465,2),2)</f>
        <v>0</v>
      </c>
    </row>
    <row r="466" spans="1:9" s="9" customFormat="1" x14ac:dyDescent="0.25">
      <c r="A466" s="53">
        <v>54</v>
      </c>
      <c r="B466" s="21" t="s">
        <v>109</v>
      </c>
      <c r="C466" s="21" t="s">
        <v>44</v>
      </c>
      <c r="D466" s="16">
        <v>10</v>
      </c>
      <c r="E466" s="21"/>
      <c r="F466" s="76"/>
      <c r="G466" s="21"/>
      <c r="H466" s="26">
        <v>0</v>
      </c>
      <c r="I466" s="49">
        <f>ROUND(D466*ROUND(H466,2),2)</f>
        <v>0</v>
      </c>
    </row>
    <row r="467" spans="1:9" s="9" customFormat="1" ht="23.25" x14ac:dyDescent="0.25">
      <c r="A467" s="53">
        <v>55</v>
      </c>
      <c r="B467" s="21" t="s">
        <v>167</v>
      </c>
      <c r="C467" s="21" t="s">
        <v>44</v>
      </c>
      <c r="D467" s="16">
        <v>10</v>
      </c>
      <c r="E467" s="21"/>
      <c r="F467" s="76"/>
      <c r="G467" s="21"/>
      <c r="H467" s="26">
        <v>0</v>
      </c>
      <c r="I467" s="49">
        <f>ROUND(D467*ROUND(H467,2),2)</f>
        <v>0</v>
      </c>
    </row>
    <row r="468" spans="1:9" s="9" customFormat="1" x14ac:dyDescent="0.25">
      <c r="A468" s="53">
        <v>56</v>
      </c>
      <c r="B468" s="21" t="s">
        <v>147</v>
      </c>
      <c r="C468" s="21" t="s">
        <v>44</v>
      </c>
      <c r="D468" s="16">
        <v>40</v>
      </c>
      <c r="E468" s="21"/>
      <c r="F468" s="76"/>
      <c r="G468" s="21"/>
      <c r="H468" s="26">
        <v>0</v>
      </c>
      <c r="I468" s="49">
        <f>ROUND(D468*ROUND(H468,2),2)</f>
        <v>0</v>
      </c>
    </row>
    <row r="469" spans="1:9" s="9" customFormat="1" x14ac:dyDescent="0.25">
      <c r="A469" s="53">
        <v>57</v>
      </c>
      <c r="B469" s="21" t="s">
        <v>181</v>
      </c>
      <c r="C469" s="21" t="s">
        <v>44</v>
      </c>
      <c r="D469" s="16">
        <v>10</v>
      </c>
      <c r="E469" s="21"/>
      <c r="F469" s="76"/>
      <c r="G469" s="21"/>
      <c r="H469" s="26">
        <v>0</v>
      </c>
      <c r="I469" s="49">
        <f>ROUND(D469*ROUND(H469,2),2)</f>
        <v>0</v>
      </c>
    </row>
    <row r="470" spans="1:9" s="9" customFormat="1" x14ac:dyDescent="0.25">
      <c r="A470" s="53">
        <v>58</v>
      </c>
      <c r="B470" s="21" t="s">
        <v>344</v>
      </c>
      <c r="C470" s="21" t="s">
        <v>44</v>
      </c>
      <c r="D470" s="16">
        <v>20</v>
      </c>
      <c r="E470" s="21"/>
      <c r="F470" s="76"/>
      <c r="G470" s="21"/>
      <c r="H470" s="26">
        <v>0</v>
      </c>
      <c r="I470" s="49">
        <f>ROUND(D470*ROUND(H470,2),2)</f>
        <v>0</v>
      </c>
    </row>
    <row r="471" spans="1:9" s="9" customFormat="1" x14ac:dyDescent="0.25">
      <c r="A471" s="53">
        <v>59</v>
      </c>
      <c r="B471" s="21" t="s">
        <v>345</v>
      </c>
      <c r="C471" s="21" t="s">
        <v>44</v>
      </c>
      <c r="D471" s="16">
        <v>30</v>
      </c>
      <c r="E471" s="21"/>
      <c r="F471" s="76"/>
      <c r="G471" s="21"/>
      <c r="H471" s="26">
        <v>0</v>
      </c>
      <c r="I471" s="49">
        <f>ROUND(D471*ROUND(H471,2),2)</f>
        <v>0</v>
      </c>
    </row>
    <row r="472" spans="1:9" s="9" customFormat="1" ht="23.25" x14ac:dyDescent="0.25">
      <c r="A472" s="53">
        <v>60</v>
      </c>
      <c r="B472" s="21" t="s">
        <v>346</v>
      </c>
      <c r="C472" s="21" t="s">
        <v>44</v>
      </c>
      <c r="D472" s="16">
        <v>10</v>
      </c>
      <c r="E472" s="21"/>
      <c r="F472" s="76"/>
      <c r="G472" s="21"/>
      <c r="H472" s="26">
        <v>0</v>
      </c>
      <c r="I472" s="49">
        <f>ROUND(D472*ROUND(H472,2),2)</f>
        <v>0</v>
      </c>
    </row>
    <row r="473" spans="1:9" s="9" customFormat="1" x14ac:dyDescent="0.25">
      <c r="A473" s="53">
        <v>61</v>
      </c>
      <c r="B473" s="21" t="s">
        <v>347</v>
      </c>
      <c r="C473" s="21" t="s">
        <v>44</v>
      </c>
      <c r="D473" s="16">
        <v>10</v>
      </c>
      <c r="E473" s="21"/>
      <c r="F473" s="76"/>
      <c r="G473" s="21"/>
      <c r="H473" s="26">
        <v>0</v>
      </c>
      <c r="I473" s="49">
        <f>ROUND(D473*ROUND(H473,2),2)</f>
        <v>0</v>
      </c>
    </row>
    <row r="474" spans="1:9" s="9" customFormat="1" ht="23.25" x14ac:dyDescent="0.25">
      <c r="A474" s="53">
        <v>62</v>
      </c>
      <c r="B474" s="21" t="s">
        <v>348</v>
      </c>
      <c r="C474" s="21" t="s">
        <v>44</v>
      </c>
      <c r="D474" s="16">
        <v>2</v>
      </c>
      <c r="E474" s="21"/>
      <c r="F474" s="76"/>
      <c r="G474" s="21"/>
      <c r="H474" s="26">
        <v>0</v>
      </c>
      <c r="I474" s="49">
        <f>ROUND(D474*ROUND(H474,2),2)</f>
        <v>0</v>
      </c>
    </row>
    <row r="475" spans="1:9" s="9" customFormat="1" x14ac:dyDescent="0.25">
      <c r="A475" s="53">
        <v>63</v>
      </c>
      <c r="B475" s="21" t="s">
        <v>349</v>
      </c>
      <c r="C475" s="21" t="s">
        <v>44</v>
      </c>
      <c r="D475" s="16">
        <v>25</v>
      </c>
      <c r="E475" s="21"/>
      <c r="F475" s="76"/>
      <c r="G475" s="21"/>
      <c r="H475" s="26">
        <v>0</v>
      </c>
      <c r="I475" s="49">
        <f>ROUND(D475*ROUND(H475,2),2)</f>
        <v>0</v>
      </c>
    </row>
    <row r="476" spans="1:9" s="9" customFormat="1" x14ac:dyDescent="0.25">
      <c r="A476" s="53">
        <v>64</v>
      </c>
      <c r="B476" s="21" t="s">
        <v>350</v>
      </c>
      <c r="C476" s="21" t="s">
        <v>44</v>
      </c>
      <c r="D476" s="16">
        <v>25</v>
      </c>
      <c r="E476" s="21"/>
      <c r="F476" s="76"/>
      <c r="G476" s="21"/>
      <c r="H476" s="26">
        <v>0</v>
      </c>
      <c r="I476" s="49">
        <f>ROUND(D476*ROUND(H476,2),2)</f>
        <v>0</v>
      </c>
    </row>
    <row r="477" spans="1:9" s="75" customFormat="1" x14ac:dyDescent="0.25">
      <c r="A477" s="73"/>
      <c r="B477" s="71" t="s">
        <v>365</v>
      </c>
      <c r="C477" s="71"/>
      <c r="D477" s="15"/>
      <c r="E477" s="71"/>
      <c r="F477" s="76"/>
      <c r="G477" s="71"/>
      <c r="H477" s="74"/>
      <c r="I477" s="72">
        <v>8622</v>
      </c>
    </row>
    <row r="478" spans="1:9" x14ac:dyDescent="0.25">
      <c r="A478" s="57"/>
      <c r="B478" s="5" t="s">
        <v>351</v>
      </c>
      <c r="C478" s="27"/>
      <c r="D478" s="6" t="s">
        <v>352</v>
      </c>
      <c r="E478" s="27"/>
      <c r="F478" s="27"/>
      <c r="G478" s="27"/>
      <c r="H478" s="27"/>
      <c r="I478" s="50">
        <v>0</v>
      </c>
    </row>
    <row r="479" spans="1:9" x14ac:dyDescent="0.25">
      <c r="A479" s="57"/>
      <c r="B479" s="5" t="s">
        <v>353</v>
      </c>
      <c r="C479" s="27"/>
      <c r="D479" s="27"/>
      <c r="E479" s="27"/>
      <c r="F479" s="27"/>
      <c r="G479" s="27"/>
      <c r="H479" s="27"/>
      <c r="I479" s="50">
        <f>I478*0.18</f>
        <v>0</v>
      </c>
    </row>
    <row r="480" spans="1:9" ht="15.75" thickBot="1" x14ac:dyDescent="0.3">
      <c r="A480" s="58"/>
      <c r="B480" s="34" t="s">
        <v>354</v>
      </c>
      <c r="C480" s="33"/>
      <c r="D480" s="33"/>
      <c r="E480" s="33"/>
      <c r="F480" s="33"/>
      <c r="G480" s="33"/>
      <c r="H480" s="33"/>
      <c r="I480" s="51">
        <f>SUM(I478:I479)</f>
        <v>0</v>
      </c>
    </row>
    <row r="481" spans="2:9" ht="39.950000000000003" customHeight="1" x14ac:dyDescent="0.25">
      <c r="B481" s="28" t="s">
        <v>355</v>
      </c>
      <c r="C481" s="29"/>
      <c r="D481" s="29"/>
      <c r="E481" s="29"/>
      <c r="F481" s="29"/>
      <c r="G481" s="29"/>
      <c r="H481" s="29"/>
      <c r="I481" s="29"/>
    </row>
    <row r="482" spans="2:9" ht="20.100000000000001" customHeight="1" x14ac:dyDescent="0.25">
      <c r="B482" s="30" t="s">
        <v>356</v>
      </c>
      <c r="C482" s="4"/>
      <c r="D482" s="4"/>
      <c r="E482" s="4"/>
      <c r="F482" s="4"/>
      <c r="G482" s="4"/>
      <c r="H482" s="4"/>
      <c r="I482" s="4"/>
    </row>
    <row r="483" spans="2:9" x14ac:dyDescent="0.25">
      <c r="B483" s="3" t="s">
        <v>357</v>
      </c>
      <c r="C483" s="2"/>
      <c r="D483" s="2"/>
      <c r="E483" s="2"/>
      <c r="F483" s="2"/>
      <c r="G483" s="2"/>
      <c r="H483" s="2"/>
      <c r="I483" s="2"/>
    </row>
    <row r="484" spans="2:9" x14ac:dyDescent="0.25">
      <c r="B484" s="1" t="s">
        <v>358</v>
      </c>
      <c r="C484" s="2"/>
      <c r="D484" s="2"/>
      <c r="E484" s="2"/>
      <c r="F484" s="2"/>
      <c r="G484" s="2"/>
      <c r="H484" s="2"/>
      <c r="I484" s="2"/>
    </row>
    <row r="485" spans="2:9" x14ac:dyDescent="0.25">
      <c r="B485" s="1" t="s">
        <v>359</v>
      </c>
      <c r="C485" s="2"/>
      <c r="D485" s="2"/>
      <c r="E485" s="2"/>
      <c r="F485" s="2"/>
      <c r="G485" s="2"/>
      <c r="H485" s="2"/>
      <c r="I485" s="2"/>
    </row>
    <row r="487" spans="2:9" s="9" customFormat="1" x14ac:dyDescent="0.25">
      <c r="B487" s="31" t="s">
        <v>360</v>
      </c>
      <c r="D487" s="31" t="s">
        <v>361</v>
      </c>
      <c r="I487" s="31" t="s">
        <v>362</v>
      </c>
    </row>
    <row r="489" spans="2:9" x14ac:dyDescent="0.25">
      <c r="B489" s="32" t="s">
        <v>363</v>
      </c>
    </row>
  </sheetData>
  <mergeCells count="75">
    <mergeCell ref="B483:I483"/>
    <mergeCell ref="B484:I484"/>
    <mergeCell ref="B485:I485"/>
    <mergeCell ref="F35:F112"/>
    <mergeCell ref="F113:F147"/>
    <mergeCell ref="F148:F171"/>
    <mergeCell ref="F172:F197"/>
    <mergeCell ref="F198:F214"/>
    <mergeCell ref="F215:F259"/>
    <mergeCell ref="F260:F332"/>
    <mergeCell ref="C32:E32"/>
    <mergeCell ref="G32:I32"/>
    <mergeCell ref="C33:E33"/>
    <mergeCell ref="G33:I33"/>
    <mergeCell ref="B481:I481"/>
    <mergeCell ref="B482:I482"/>
    <mergeCell ref="F333:F363"/>
    <mergeCell ref="F364:F412"/>
    <mergeCell ref="F413:F477"/>
    <mergeCell ref="C29:E29"/>
    <mergeCell ref="G29:I29"/>
    <mergeCell ref="C30:E30"/>
    <mergeCell ref="G30:I30"/>
    <mergeCell ref="C31:E31"/>
    <mergeCell ref="G31:I31"/>
    <mergeCell ref="C26:E26"/>
    <mergeCell ref="G26:I26"/>
    <mergeCell ref="C27:E27"/>
    <mergeCell ref="G27:I27"/>
    <mergeCell ref="C28:E28"/>
    <mergeCell ref="G28:I28"/>
    <mergeCell ref="C23:E23"/>
    <mergeCell ref="G23:I23"/>
    <mergeCell ref="C24:E24"/>
    <mergeCell ref="G24:I24"/>
    <mergeCell ref="C25:E25"/>
    <mergeCell ref="G25:I25"/>
    <mergeCell ref="A19:I19"/>
    <mergeCell ref="C20:E20"/>
    <mergeCell ref="G20:I20"/>
    <mergeCell ref="C21:E21"/>
    <mergeCell ref="G21:I21"/>
    <mergeCell ref="C22:E22"/>
    <mergeCell ref="G22:I22"/>
    <mergeCell ref="B16:E16"/>
    <mergeCell ref="G16:I16"/>
    <mergeCell ref="B17:E17"/>
    <mergeCell ref="G17:I17"/>
    <mergeCell ref="B18:E18"/>
    <mergeCell ref="G18:I18"/>
    <mergeCell ref="B13:E13"/>
    <mergeCell ref="G13:I13"/>
    <mergeCell ref="B14:E14"/>
    <mergeCell ref="G14:I14"/>
    <mergeCell ref="B15:E15"/>
    <mergeCell ref="G15:I15"/>
    <mergeCell ref="B10:E10"/>
    <mergeCell ref="G10:I10"/>
    <mergeCell ref="B11:E11"/>
    <mergeCell ref="G11:I11"/>
    <mergeCell ref="B12:E12"/>
    <mergeCell ref="G12:I12"/>
    <mergeCell ref="B7:E7"/>
    <mergeCell ref="G7:I7"/>
    <mergeCell ref="B8:E8"/>
    <mergeCell ref="G8:I8"/>
    <mergeCell ref="B9:E9"/>
    <mergeCell ref="G9:I9"/>
    <mergeCell ref="A1:D1"/>
    <mergeCell ref="A2:I2"/>
    <mergeCell ref="A3:I3"/>
    <mergeCell ref="C5:E5"/>
    <mergeCell ref="G5:I5"/>
    <mergeCell ref="B6:E6"/>
    <mergeCell ref="G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2014-11-28T11:24:06Z</dcterms:created>
  <dcterms:modified xsi:type="dcterms:W3CDTF">2014-11-28T11:57:01Z</dcterms:modified>
</cp:coreProperties>
</file>